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S-SRV1.hq.vlmrk.corp\wrk-ES\0 РЕЕСТР ДОГОВОРОВ\Саратовские РС\Правобережное ПО\46 2391-000133 24.04.2023 Трейд-инвест СМР\"/>
    </mc:Choice>
  </mc:AlternateContent>
  <bookViews>
    <workbookView xWindow="-120" yWindow="-120" windowWidth="29040" windowHeight="15840" tabRatio="757"/>
  </bookViews>
  <sheets>
    <sheet name="ССР" sheetId="15" r:id="rId1"/>
    <sheet name="ЛСР 01-01-01" sheetId="16" r:id="rId2"/>
    <sheet name="ЛСР 01-01-02" sheetId="18" r:id="rId3"/>
    <sheet name="ЛСР-02-01-01" sheetId="19" r:id="rId4"/>
    <sheet name="ЛСР 09-01-01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'[7]Пример расчета'!#REF!</definedName>
    <definedName name="rr">'[7]Пример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'[8]93-110'!#REF!</definedName>
    <definedName name="SM_STO">'[8]93-110'!#REF!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[10]ПЭО!$B$3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[11]Шкаф!#REF!</definedName>
    <definedName name="USA">[11]Шкаф!#REF!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 localSheetId="0">[14]топография!#REF!</definedName>
    <definedName name="апр">[14]топография!#REF!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'[16]свод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[17]топография!#REF!</definedName>
    <definedName name="вава">[17]топография!#REF!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[18]Таблица!$O$23:$O$24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0">[11]Коэфф1.!#REF!</definedName>
    <definedName name="Вычислительная_техника">[11]Коэфф1.!#REF!</definedName>
    <definedName name="Вычислительная_техника_1" localSheetId="0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[21]Смета!#REF!</definedName>
    <definedName name="геол">[21]Смета!#REF!</definedName>
    <definedName name="геол.1" localSheetId="0">#REF!</definedName>
    <definedName name="геол.1">#REF!</definedName>
    <definedName name="Геол_Лазаревск" localSheetId="0">[22]топография!#REF!</definedName>
    <definedName name="Геол_Лазаревск">[22]топография!#REF!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[23]Смета!#REF!</definedName>
    <definedName name="гид">[23]Смета!#REF!</definedName>
    <definedName name="Гидр" localSheetId="0">[24]топография!#REF!</definedName>
    <definedName name="Гидр">[24]топография!#REF!</definedName>
    <definedName name="Гидро" localSheetId="0">[25]топография!#REF!</definedName>
    <definedName name="Гидро">[25]топография!#REF!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[26]топография!#REF!</definedName>
    <definedName name="Гидрология_7.03.08">[26]топография!#REF!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[27]Смета!#REF!</definedName>
    <definedName name="дд">[27]Смета!#REF!</definedName>
    <definedName name="ддд">'[28]СметаСводная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0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[11]Коэфф1.!#REF!</definedName>
    <definedName name="Доп._оборудование">[11]Коэфф1.!#REF!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[11]Шкаф!#REF!</definedName>
    <definedName name="Дорога">[11]Шкаф!#REF!</definedName>
    <definedName name="Дорога_1" localSheetId="0">#REF!</definedName>
    <definedName name="Дорога_1">#REF!</definedName>
    <definedName name="ДСК" localSheetId="0">[29]топография!#REF!</definedName>
    <definedName name="ДСК">[29]топография!#REF!</definedName>
    <definedName name="ДСК_" localSheetId="0">[30]топография!#REF!</definedName>
    <definedName name="ДСК_">[30]топография!#REF!</definedName>
    <definedName name="ДСК1" localSheetId="0">[26]топография!#REF!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0">[2]мсн!#REF!</definedName>
    <definedName name="зззз">[2]мсн!#REF!</definedName>
    <definedName name="ЗИП_Всего" localSheetId="0">'[11]Прайс лист'!#REF!</definedName>
    <definedName name="ЗИП_Всего">'[11]Прайс лист'!#REF!</definedName>
    <definedName name="ЗИП_Всего_1" localSheetId="0">#REF!</definedName>
    <definedName name="ЗИП_Всего_1">#REF!</definedName>
    <definedName name="Зоны">[18]Регионы!$HN$5:$IQ$5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[11]Коэфф1.!#REF!</definedName>
    <definedName name="Кабели">[11]Коэфф1.!#REF!</definedName>
    <definedName name="Кабели_1" localSheetId="0">#REF!</definedName>
    <definedName name="Кабели_1">#REF!</definedName>
    <definedName name="Кабельные_линии">[18]Таблица!$B$205:$B$339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[18]Регионы!$B$154:$B$182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0">[11]Коэфф1.!#REF!</definedName>
    <definedName name="Контроллер">[11]Коэфф1.!#REF!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[11]Коэфф1.!$E$23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[26]топография!#REF!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'[42]См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ССР!$A$1:$O$66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'[44]свод 2'!$D$10</definedName>
    <definedName name="ооо">[45]СметаСводная!$C$9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[46]Смета!#REF!</definedName>
    <definedName name="орп">[46]Смета!#REF!</definedName>
    <definedName name="ОРУ_по_блочным_и_мостиковым_схемам">[18]Таблица!$B$465:$B$476</definedName>
    <definedName name="Основание" localSheetId="0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[26]топография!#REF!</definedName>
    <definedName name="план">[26]топография!#REF!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[47]топография!#REF!</definedName>
    <definedName name="прапоалад">[47]топография!#REF!</definedName>
    <definedName name="приб">[48]сводная!$E$10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'[49]СметаСводная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[11]Коэфф1.!#REF!</definedName>
    <definedName name="прпр">[11]Коэфф1.!#REF!</definedName>
    <definedName name="прпр_1" localSheetId="0">#REF!</definedName>
    <definedName name="прпр_1">#REF!</definedName>
    <definedName name="псков">[50]свод!$E$10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0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'[51]СметаСводная снег'!$E$7</definedName>
    <definedName name="рол" localSheetId="0">[47]топография!#REF!</definedName>
    <definedName name="рол">[47]топография!#REF!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[52]топография!#REF!</definedName>
    <definedName name="свод1">[52]топография!#REF!</definedName>
    <definedName name="сводИИ" localSheetId="0">[14]топография!#REF!</definedName>
    <definedName name="сводИИ">[14]топография!#REF!</definedName>
    <definedName name="сводная" localSheetId="0">#REF!</definedName>
    <definedName name="сводная">#REF!</definedName>
    <definedName name="СводнУТ" localSheetId="0">[26]топография!#REF!</definedName>
    <definedName name="СводнУТ">[26]топография!#REF!</definedName>
    <definedName name="СводУТ" localSheetId="0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0">#REF!</definedName>
    <definedName name="Сервис">#REF!</definedName>
    <definedName name="Сервис_Всего" localSheetId="0">'[11]Прайс лист'!#REF!</definedName>
    <definedName name="Сервис_Всего">'[11]Прайс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[11]Коэфф1.!#REF!</definedName>
    <definedName name="Сервисное_оборудование">[11]Коэфф1.!#REF!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[18]Таблица!#REF!</definedName>
    <definedName name="Снижение_стоимости_двухцепной_ВЛ">[18]Таблица!#REF!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[18]Таблица!$B$700:$B$701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'[16]свод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'[53]93-110'!#REF!</definedName>
    <definedName name="шлд">'[53]93-110'!#REF!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[54]свод!$A$7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[47]топография!#REF!</definedName>
    <definedName name="экол.1">[47]топография!#REF!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[55]Коэфф1.!$E$7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N43" i="15" l="1"/>
  <c r="I43" i="15"/>
  <c r="M51" i="15" l="1"/>
  <c r="L51" i="15"/>
  <c r="K51" i="15"/>
  <c r="H51" i="15"/>
  <c r="G51" i="15"/>
  <c r="F51" i="15"/>
  <c r="N32" i="15" l="1"/>
  <c r="S32" i="15" l="1"/>
  <c r="I34" i="15" l="1"/>
  <c r="N33" i="15" l="1"/>
  <c r="N34" i="15" s="1"/>
  <c r="P51" i="15" l="1"/>
  <c r="Q51" i="15"/>
  <c r="R51" i="15"/>
  <c r="N40" i="15"/>
  <c r="M40" i="15"/>
  <c r="L40" i="15"/>
  <c r="K40" i="15"/>
  <c r="I40" i="15"/>
  <c r="H40" i="15"/>
  <c r="G40" i="15"/>
  <c r="F40" i="15"/>
  <c r="S39" i="15"/>
  <c r="S40" i="15" s="1"/>
  <c r="R39" i="15"/>
  <c r="R40" i="15" s="1"/>
  <c r="Q39" i="15"/>
  <c r="Q40" i="15" s="1"/>
  <c r="P39" i="15"/>
  <c r="P40" i="15" s="1"/>
  <c r="O39" i="15"/>
  <c r="O40" i="15" s="1"/>
  <c r="J39" i="15"/>
  <c r="J40" i="15" s="1"/>
  <c r="T39" i="15" l="1"/>
  <c r="T40" i="15" s="1"/>
  <c r="S43" i="15" l="1"/>
  <c r="T43" i="15" s="1"/>
  <c r="O43" i="15"/>
  <c r="J43" i="15" l="1"/>
  <c r="R48" i="15" l="1"/>
  <c r="Q48" i="15"/>
  <c r="P48" i="15"/>
  <c r="R44" i="15"/>
  <c r="N37" i="15"/>
  <c r="I37" i="15"/>
  <c r="I41" i="15" s="1"/>
  <c r="I44" i="15" s="1"/>
  <c r="H37" i="15"/>
  <c r="G37" i="15"/>
  <c r="F37" i="15"/>
  <c r="S36" i="15"/>
  <c r="R36" i="15"/>
  <c r="Q36" i="15"/>
  <c r="P36" i="15"/>
  <c r="J36" i="15"/>
  <c r="R34" i="15"/>
  <c r="M34" i="15"/>
  <c r="H34" i="15"/>
  <c r="G34" i="15"/>
  <c r="F34" i="15"/>
  <c r="S33" i="15"/>
  <c r="T33" i="15" s="1"/>
  <c r="O33" i="15"/>
  <c r="J33" i="15"/>
  <c r="Q32" i="15"/>
  <c r="P32" i="15"/>
  <c r="J32" i="15"/>
  <c r="S31" i="15"/>
  <c r="Q31" i="15"/>
  <c r="P31" i="15"/>
  <c r="J31" i="15"/>
  <c r="H41" i="15" l="1"/>
  <c r="T32" i="15"/>
  <c r="G41" i="15"/>
  <c r="J34" i="15"/>
  <c r="S34" i="15"/>
  <c r="F41" i="15"/>
  <c r="S37" i="15"/>
  <c r="O32" i="15"/>
  <c r="S44" i="15"/>
  <c r="N44" i="15"/>
  <c r="Q37" i="15"/>
  <c r="L37" i="15"/>
  <c r="J37" i="15"/>
  <c r="T36" i="15"/>
  <c r="O36" i="15"/>
  <c r="U45" i="15"/>
  <c r="N41" i="15"/>
  <c r="I45" i="15"/>
  <c r="K34" i="15"/>
  <c r="Q34" i="15"/>
  <c r="T31" i="15"/>
  <c r="L34" i="15"/>
  <c r="O31" i="15"/>
  <c r="R37" i="15"/>
  <c r="R41" i="15" s="1"/>
  <c r="M37" i="15"/>
  <c r="M41" i="15" s="1"/>
  <c r="M44" i="15" s="1"/>
  <c r="P34" i="15"/>
  <c r="P37" i="15"/>
  <c r="K37" i="15"/>
  <c r="H44" i="15" l="1"/>
  <c r="H45" i="15" s="1"/>
  <c r="O34" i="15"/>
  <c r="T34" i="15"/>
  <c r="K41" i="15"/>
  <c r="Q41" i="15"/>
  <c r="J41" i="15"/>
  <c r="L41" i="15"/>
  <c r="P41" i="15"/>
  <c r="S41" i="15"/>
  <c r="S45" i="15" s="1"/>
  <c r="M45" i="15"/>
  <c r="R45" i="15"/>
  <c r="R52" i="15" s="1"/>
  <c r="R54" i="15" s="1"/>
  <c r="R55" i="15" s="1"/>
  <c r="R56" i="15" s="1"/>
  <c r="G44" i="15"/>
  <c r="G45" i="15" s="1"/>
  <c r="N45" i="15"/>
  <c r="O37" i="15"/>
  <c r="T37" i="15"/>
  <c r="M48" i="15" l="1"/>
  <c r="M52" i="15" s="1"/>
  <c r="M54" i="15" s="1"/>
  <c r="M55" i="15" s="1"/>
  <c r="M56" i="15" s="1"/>
  <c r="M58" i="15" s="1"/>
  <c r="M59" i="15" s="1"/>
  <c r="M60" i="15" s="1"/>
  <c r="G48" i="15"/>
  <c r="G52" i="15" s="1"/>
  <c r="G54" i="15" s="1"/>
  <c r="G55" i="15" s="1"/>
  <c r="G56" i="15" s="1"/>
  <c r="G58" i="15" s="1"/>
  <c r="G59" i="15" s="1"/>
  <c r="G60" i="15" s="1"/>
  <c r="H48" i="15"/>
  <c r="H52" i="15" s="1"/>
  <c r="T41" i="15"/>
  <c r="O41" i="15"/>
  <c r="L44" i="15"/>
  <c r="L45" i="15" s="1"/>
  <c r="Q44" i="15"/>
  <c r="Q45" i="15" s="1"/>
  <c r="Q52" i="15" s="1"/>
  <c r="Q54" i="15" s="1"/>
  <c r="Q55" i="15" s="1"/>
  <c r="Q56" i="15" s="1"/>
  <c r="F44" i="15"/>
  <c r="P44" i="15"/>
  <c r="K44" i="15"/>
  <c r="R58" i="15"/>
  <c r="R59" i="15" s="1"/>
  <c r="R60" i="15" s="1"/>
  <c r="H54" i="15" l="1"/>
  <c r="H55" i="15" s="1"/>
  <c r="H56" i="15" s="1"/>
  <c r="H58" i="15" s="1"/>
  <c r="H59" i="15" s="1"/>
  <c r="H60" i="15" s="1"/>
  <c r="Q58" i="15"/>
  <c r="Q59" i="15" s="1"/>
  <c r="Q60" i="15" s="1"/>
  <c r="T44" i="15"/>
  <c r="P45" i="15"/>
  <c r="J44" i="15"/>
  <c r="F45" i="15"/>
  <c r="O44" i="15"/>
  <c r="K45" i="15"/>
  <c r="L48" i="15" l="1"/>
  <c r="L52" i="15" s="1"/>
  <c r="L54" i="15" s="1"/>
  <c r="L55" i="15" s="1"/>
  <c r="L56" i="15" s="1"/>
  <c r="L58" i="15" s="1"/>
  <c r="L59" i="15" s="1"/>
  <c r="L60" i="15" s="1"/>
  <c r="K48" i="15"/>
  <c r="F48" i="15"/>
  <c r="F52" i="15" s="1"/>
  <c r="F54" i="15" s="1"/>
  <c r="J45" i="15"/>
  <c r="O45" i="15"/>
  <c r="K52" i="15"/>
  <c r="T45" i="15"/>
  <c r="P52" i="15"/>
  <c r="I51" i="15" l="1"/>
  <c r="K54" i="15"/>
  <c r="P54" i="15"/>
  <c r="J51" i="15" l="1"/>
  <c r="F55" i="15"/>
  <c r="P55" i="15"/>
  <c r="K55" i="15"/>
  <c r="T51" i="15" l="1"/>
  <c r="S51" i="15"/>
  <c r="I48" i="15"/>
  <c r="I52" i="15" s="1"/>
  <c r="I54" i="15" s="1"/>
  <c r="J48" i="15"/>
  <c r="O51" i="15"/>
  <c r="N51" i="15"/>
  <c r="P56" i="15"/>
  <c r="K56" i="15"/>
  <c r="F56" i="15"/>
  <c r="N48" i="15" l="1"/>
  <c r="N52" i="15" s="1"/>
  <c r="O52" i="15" s="1"/>
  <c r="T48" i="15"/>
  <c r="S48" i="15"/>
  <c r="S52" i="15" s="1"/>
  <c r="S54" i="15" s="1"/>
  <c r="O48" i="15"/>
  <c r="J52" i="15"/>
  <c r="I55" i="15"/>
  <c r="J54" i="15"/>
  <c r="P58" i="15"/>
  <c r="K58" i="15"/>
  <c r="F58" i="15"/>
  <c r="N54" i="15" l="1"/>
  <c r="N55" i="15" s="1"/>
  <c r="T52" i="15"/>
  <c r="K59" i="15"/>
  <c r="S55" i="15"/>
  <c r="T54" i="15"/>
  <c r="F59" i="15"/>
  <c r="P59" i="15"/>
  <c r="J55" i="15"/>
  <c r="I56" i="15"/>
  <c r="I58" i="15" s="1"/>
  <c r="O54" i="15" l="1"/>
  <c r="F60" i="15"/>
  <c r="J56" i="15"/>
  <c r="O55" i="15"/>
  <c r="N56" i="15"/>
  <c r="N58" i="15" s="1"/>
  <c r="T55" i="15"/>
  <c r="S56" i="15"/>
  <c r="S58" i="15" s="1"/>
  <c r="P60" i="15"/>
  <c r="K60" i="15"/>
  <c r="O56" i="15" l="1"/>
  <c r="I59" i="15"/>
  <c r="J58" i="15"/>
  <c r="T56" i="15"/>
  <c r="N59" i="15" l="1"/>
  <c r="O58" i="15"/>
  <c r="J59" i="15"/>
  <c r="I60" i="15"/>
  <c r="J60" i="15" s="1"/>
  <c r="S59" i="15"/>
  <c r="T58" i="15"/>
  <c r="T59" i="15" l="1"/>
  <c r="S60" i="15"/>
  <c r="T60" i="15" s="1"/>
  <c r="O59" i="15"/>
  <c r="N60" i="15"/>
  <c r="O60" i="15" s="1"/>
</calcChain>
</file>

<file path=xl/sharedStrings.xml><?xml version="1.0" encoding="utf-8"?>
<sst xmlns="http://schemas.openxmlformats.org/spreadsheetml/2006/main" count="1665" uniqueCount="584">
  <si>
    <t>(наименование стройки)</t>
  </si>
  <si>
    <t>№ пп</t>
  </si>
  <si>
    <t>Индексы перевода в текущий уровень цен</t>
  </si>
  <si>
    <t xml:space="preserve">Индексы перевода в уровень цен </t>
  </si>
  <si>
    <t>СМР</t>
  </si>
  <si>
    <t>Оборудование</t>
  </si>
  <si>
    <t>ПНР</t>
  </si>
  <si>
    <t>ПИР</t>
  </si>
  <si>
    <t>Изыскания</t>
  </si>
  <si>
    <t>Наименование глав, объектов, работ и затрат</t>
  </si>
  <si>
    <t>Сметная стоимость в ценах 2000 года, руб.</t>
  </si>
  <si>
    <t>Общая сметная стоимость в ценах 2000 года, руб.</t>
  </si>
  <si>
    <t>Сметная стоимость, руб., в текущем уровне цен</t>
  </si>
  <si>
    <t>Общая сметная стоимость в текущем уровне цен,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</si>
  <si>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</si>
  <si>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</si>
  <si>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</si>
  <si>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</si>
  <si>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</si>
  <si>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/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</si>
  <si>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</si>
  <si>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</si>
  <si>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</si>
  <si>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</si>
  <si>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</si>
  <si>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</si>
  <si>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</si>
  <si>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</si>
  <si>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</si>
  <si>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</si>
  <si>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</si>
  <si>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</si>
  <si>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</si>
  <si>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Непредвиденные затраты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</si>
  <si>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</si>
  <si>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</si>
  <si>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</si>
  <si>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НДС - 20%</t>
  </si>
  <si>
    <t>Итого "Налоги и обязательные платежи"</t>
  </si>
  <si>
    <t>Всего по сводному расчету</t>
  </si>
  <si>
    <t>Прочие</t>
  </si>
  <si>
    <t>СМР (ФЕР)</t>
  </si>
  <si>
    <t>СВОДНЫЙ СМЕТНЫЙ РАСЧЕТ СТОИМОСТИ СТРОИТЕЛЬСТВА</t>
  </si>
  <si>
    <t>ЛСР № 01-01</t>
  </si>
  <si>
    <t>IV квартал 2017 г.</t>
  </si>
  <si>
    <t>Сметная стоимость  уровне цен IV квартала 2017 года</t>
  </si>
  <si>
    <t>Общая сметная стоимость в уровне цен IV квартала 2017 года, руб.</t>
  </si>
  <si>
    <t>Глава 7. Благоустройство и озеленение территории</t>
  </si>
  <si>
    <t>Итого по Главе 7. "Благоустройство и озеленение территории"</t>
  </si>
  <si>
    <t>Обоснование</t>
  </si>
  <si>
    <t>ЛСР № 02-01-01</t>
  </si>
  <si>
    <t>ЛСР №09-01-01</t>
  </si>
  <si>
    <t>ЛСР № 01-01-01</t>
  </si>
  <si>
    <t>ЛСР № 01-01-02</t>
  </si>
  <si>
    <t>АО "Энергосервис Волги"</t>
  </si>
  <si>
    <t>4 квартал 2022 г.</t>
  </si>
  <si>
    <t>ОТ=25,9 ЭМ=10,53 М=8,0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</si>
  <si>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</si>
  <si>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</si>
  <si>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</si>
  <si>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</si>
  <si>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</si>
  <si>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</si>
  <si>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Полевые работы</t>
  </si>
  <si>
    <t>Плановая и высотная привязка при расстоянии между точками (геологическими выработками) до 50 м: 2 категория сложности</t>
  </si>
  <si>
    <t>точка (выработка)</t>
  </si>
  <si>
    <t>СБЦ102-48-1-2</t>
  </si>
  <si>
    <t>(111*5)*1,2</t>
  </si>
  <si>
    <t>К2=1,2 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4-5,5 мес.</t>
  </si>
  <si>
    <t xml:space="preserve"> </t>
  </si>
  <si>
    <t>Изготовление и установка знаков: Рабочие пункты: металлические трубки (штыри), дюбель-гвоздь и др.: 2 категория грунта</t>
  </si>
  <si>
    <t>знак</t>
  </si>
  <si>
    <t>СБЦ102-46-11-2</t>
  </si>
  <si>
    <t>(41*5)*1,2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</si>
  <si>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5 до 10 км: при сметной стоимости полевых изыскательских работ до 75 тыс. руб. - 26,25 %</t>
  </si>
  <si>
    <t>руб.</t>
  </si>
  <si>
    <t>СБЦ102-4-2-1</t>
  </si>
  <si>
    <t>(912*11,25)*0,01</t>
  </si>
  <si>
    <t xml:space="preserve">К1=0,01   </t>
  </si>
  <si>
    <t>Организация и ликвидация работ (К = 0,06 ОУ п.13, примеч.п.1 К=2,5)</t>
  </si>
  <si>
    <t xml:space="preserve">ОУ п.13, примеч.п.1 </t>
  </si>
  <si>
    <t>1014,6*0,15</t>
  </si>
  <si>
    <t>Итого по разделу 1 Полевые работы</t>
  </si>
  <si>
    <t xml:space="preserve">   Итого Поз. 1-4</t>
  </si>
  <si>
    <t>1 166,79</t>
  </si>
  <si>
    <t xml:space="preserve">   Итого по разделу 1 Полевые работы</t>
  </si>
  <si>
    <t>Всего с учетом "Индексы изменения сметной стоимости изыскательских работ для строительства к справочникам базовых цен на инженерные изыскания 4 квартал 2022 г.": к уровню цен по состоянию на 01.01.2001 г. К=5,27</t>
  </si>
  <si>
    <t xml:space="preserve">   ВСЕГО по смете</t>
  </si>
  <si>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</si>
  <si>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</si>
  <si>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</si>
  <si>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</si>
  <si>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</si>
  <si>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(наименование объекта капитального строительства)</t>
  </si>
  <si>
    <t>Демонтажные работы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</si>
  <si>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</si>
  <si>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</si>
  <si>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</si>
  <si>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</si>
  <si>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</si>
  <si>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</si>
  <si>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</si>
  <si>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(2,78)</t>
  </si>
  <si>
    <t>тыс.руб.</t>
  </si>
  <si>
    <t>в том числе:</t>
  </si>
  <si>
    <t>строительных работ</t>
  </si>
  <si>
    <t>(2,66)</t>
  </si>
  <si>
    <t>Средства на оплату труда рабочих</t>
  </si>
  <si>
    <t>(0,2)</t>
  </si>
  <si>
    <t>(0,12)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</si>
  <si>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</si>
  <si>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</si>
  <si>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</si>
  <si>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</si>
  <si>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</si>
  <si>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</si>
  <si>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</si>
  <si>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</si>
  <si>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</si>
  <si>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</si>
  <si>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</si>
  <si>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</si>
  <si>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</si>
  <si>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</si>
  <si>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</si>
  <si>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</si>
  <si>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</si>
  <si>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</si>
  <si>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ФЕР33-04-042-01</t>
  </si>
  <si>
    <t>Демонтаж опор ВЛ 0,38-10 кВ: без приставок одностоечных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</si>
  <si>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</si>
  <si>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</si>
  <si>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</si>
  <si>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</si>
  <si>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</si>
  <si>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</si>
  <si>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</si>
  <si>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</si>
  <si>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</si>
  <si>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</si>
  <si>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</si>
  <si>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</si>
  <si>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</si>
  <si>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</si>
  <si>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</si>
  <si>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</si>
  <si>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</si>
  <si>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ФЕР33-04-042-02</t>
  </si>
  <si>
    <t>Демонтаж опор ВЛ 0,38-10 кВ: без приставок одностоечных с подкосом</t>
  </si>
  <si>
    <t>ФЕР33-04-042-03</t>
  </si>
  <si>
    <t>Демонтаж опор ВЛ 0,38-10 кВ: без приставок одностоечных с двумя подкосами</t>
  </si>
  <si>
    <t>4</t>
  </si>
  <si>
    <t>ФЕР33-04-040-03</t>
  </si>
  <si>
    <t>Демонтаж: 3-х проводов ВЛ 6-10 кВ с одной опоры</t>
  </si>
  <si>
    <t>5</t>
  </si>
  <si>
    <t>ФЕРм08-02-305-04</t>
  </si>
  <si>
    <t>Демонтаж -Траверса на опоре прим.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</si>
  <si>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</si>
  <si>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</si>
  <si>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</si>
  <si>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</si>
  <si>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</si>
  <si>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</si>
  <si>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</si>
  <si>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 Переустройство №1 ВЛ-10кВ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</si>
  <si>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</si>
  <si>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</si>
  <si>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</si>
  <si>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</si>
  <si>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</si>
  <si>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</si>
  <si>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</si>
  <si>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</si>
  <si>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</si>
  <si>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</si>
  <si>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</si>
  <si>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</si>
  <si>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</si>
  <si>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</si>
  <si>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</si>
  <si>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Раздел 2. Перевозка демонтированных материалов</t>
  </si>
  <si>
    <t>6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</si>
  <si>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</si>
  <si>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</si>
  <si>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</si>
  <si>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(Погрузочно-разгрузочные работы)</t>
  </si>
  <si>
    <t>Объем=0,221+0,15</t>
  </si>
  <si>
    <t>7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</si>
  <si>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</si>
  <si>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</si>
  <si>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8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</si>
  <si>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</si>
  <si>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</si>
  <si>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</si>
  <si>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</si>
  <si>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</si>
  <si>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10</t>
  </si>
  <si>
    <t>ФССЦпг-01-01-01-024</t>
  </si>
  <si>
    <t>Погрузо-разгрузочные работы при автомобильных перевозках: Погрузка изделий керамических, фаянсовых с применением автомобильных кранов</t>
  </si>
  <si>
    <t>(Погрузо-разгрузочные работы)</t>
  </si>
  <si>
    <t>11</t>
  </si>
  <si>
    <t>ФССЦпг-01-01-02-024</t>
  </si>
  <si>
    <t>Погрузо-разгрузочные работы при автомобильных перевозках: Разгрузка изделий керамических, фаянсовых с применением автомобильных кранов</t>
  </si>
  <si>
    <t>12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</si>
  <si>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</si>
  <si>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</si>
  <si>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(Перевозка грузов автотранспортом)</t>
  </si>
  <si>
    <t>Объем=0,371+0,189</t>
  </si>
  <si>
    <t>13</t>
  </si>
  <si>
    <t>ФССЦпг-03-01-02-060</t>
  </si>
  <si>
    <t>Перевозка грузов автомобилями бортовыми грузоподъемностью до 15 т на расстояние: II класс груза до 60 км</t>
  </si>
  <si>
    <t>Итоги по разделу 2 Перевозка демонтированных материалов :</t>
  </si>
  <si>
    <t xml:space="preserve">               Материалы</t>
  </si>
  <si>
    <t xml:space="preserve">               материалы</t>
  </si>
  <si>
    <t xml:space="preserve">  Итого по разделу 2 Перевозка демонтированных материалов</t>
  </si>
  <si>
    <t>Итоги по смете:</t>
  </si>
  <si>
    <t xml:space="preserve">  ВСЕГО по смете</t>
  </si>
  <si>
    <t>ЛОКАЛЬНЫЙ СМЕТНЫЙ РАСЧЕТ (СМЕТА) № 01-01-02</t>
  </si>
  <si>
    <t>Демонтажные работы ВЛ-6 кВ</t>
  </si>
  <si>
    <t>Монтажные работы ВЛ 6 кВ</t>
  </si>
  <si>
    <t>(158,2)</t>
  </si>
  <si>
    <t>(18,22)</t>
  </si>
  <si>
    <t>(2,02)</t>
  </si>
  <si>
    <t>(134,46)</t>
  </si>
  <si>
    <t>(5,52)</t>
  </si>
  <si>
    <t>Раздел 1. Строительство ВЛ-6кВ</t>
  </si>
  <si>
    <t>Монтажные работы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</si>
  <si>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</si>
  <si>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 (применительно)</t>
  </si>
  <si>
    <t>3-х стоечная ПЗ=3 (ОЗП=3; ЭМ=3 к расх.; ЗПМ=3; МАТ=3 к расх.; ТЗ=3; ТЗМ=3)</t>
  </si>
  <si>
    <t>ФЕР33-04-004-01</t>
  </si>
  <si>
    <t>Установка одностоечных промежуточных опор ВЛ 35 кВ с железобетонными вибрированными стойками длиной 16,4 м: без тросостойки (применительно)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</si>
  <si>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</si>
  <si>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</si>
  <si>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</si>
  <si>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</si>
  <si>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Прил.33.4 п.3.6</t>
  </si>
  <si>
    <t>При бурении котлованов для опор ВЛ 0,38-10 кВ на глубину более 2х м к затратам на бурение (с уточнением норм см. Приложение 33.1) ОЗП=1,25; ЭМ=1,25 к расх.; ЗПМ=1,25; ТЗ=1,25; ТЗМ=1,25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</si>
  <si>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</si>
  <si>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</si>
  <si>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</si>
  <si>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</si>
  <si>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</si>
  <si>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</si>
  <si>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</si>
  <si>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</si>
  <si>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</si>
  <si>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</si>
  <si>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</si>
  <si>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ФЕР33-04-009-14</t>
  </si>
  <si>
    <t>При увеличении количества опор на 1 км ВЛ добавлять: к расценке 33-04-009-06</t>
  </si>
  <si>
    <t>ФЕР33-04-030-01</t>
  </si>
  <si>
    <t>Установка разрядников: с помощью механизмов</t>
  </si>
  <si>
    <t>компл</t>
  </si>
  <si>
    <t>ФЕР33-04-030-02</t>
  </si>
  <si>
    <t>Устройство для наложения защитного заземления СЕ3 (прим.)</t>
  </si>
  <si>
    <t>ФЕР34-02-008-04
применительно</t>
  </si>
  <si>
    <t>Установка информационных плакатов на опоры</t>
  </si>
  <si>
    <t>Уд</t>
  </si>
  <si>
    <t>01.5.03.03-0091</t>
  </si>
  <si>
    <t>Указатель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</si>
  <si>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</si>
  <si>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</si>
  <si>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п.28, Приказ № 774/пр от 11.12.2020 п.16</t>
  </si>
  <si>
    <t>СП Сооружения связи, радиовещания и телевидения</t>
  </si>
  <si>
    <t>ФССЦ-20.1.02.23-0091</t>
  </si>
  <si>
    <t>Плакат по ТБ - Информационный плакат 200*300 оцинкованная сталь 1мм с наклейкой из влагостойкой пленки прим.</t>
  </si>
  <si>
    <t>100 шт</t>
  </si>
  <si>
    <t>(Электротехнические установки на других объектах)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</si>
  <si>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</si>
  <si>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</si>
  <si>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Объем=12,5/50</t>
  </si>
  <si>
    <t>14</t>
  </si>
  <si>
    <t>ФССЦ-25.2.02.11-0051</t>
  </si>
  <si>
    <t>Скрепа для фиксации на промежуточных опорах, размер 20 мм</t>
  </si>
  <si>
    <t>Заземление опор ВЛЗ</t>
  </si>
  <si>
    <t>15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</si>
  <si>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</si>
  <si>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</si>
  <si>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</si>
  <si>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</si>
  <si>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</si>
  <si>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</si>
  <si>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</si>
  <si>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</si>
  <si>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ФЕР01-02-061-02</t>
  </si>
  <si>
    <t>Засыпка вручную траншей, пазух котлованов и ям, группа грунтов: 2</t>
  </si>
  <si>
    <t>17</t>
  </si>
  <si>
    <t>ФЕР33-03-004-01</t>
  </si>
  <si>
    <t>Забивка вертикальных заземлителей  на глубину до 3 м</t>
  </si>
  <si>
    <t>18</t>
  </si>
  <si>
    <t>ФССЦ-08.4.03.02-0006</t>
  </si>
  <si>
    <t>Сталь арматурная, горячекатаная, гладкая, класс А-I, диаметр 16-18 мм</t>
  </si>
  <si>
    <t>т</t>
  </si>
  <si>
    <t>(Линии электропередачи)</t>
  </si>
  <si>
    <t>Объем=0,03*2</t>
  </si>
  <si>
    <t>19</t>
  </si>
  <si>
    <t>ФЕР33-04-015-01</t>
  </si>
  <si>
    <t>Устройство заземления опор ВЛЗ и подстанций</t>
  </si>
  <si>
    <t>10 м</t>
  </si>
  <si>
    <t>20</t>
  </si>
  <si>
    <t>ФССЦ-08.4.03.02-0004</t>
  </si>
  <si>
    <t>Сталь арматурная, горячекатаная, гладкая, класс А-I, диаметр 12 мм</t>
  </si>
  <si>
    <t>Объем=0,01*0,888</t>
  </si>
  <si>
    <t>21</t>
  </si>
  <si>
    <t>ФССЦ-08.3.07.01-0043</t>
  </si>
  <si>
    <t>Сталь полосовая: 40х5 мм, марка Ст3сп</t>
  </si>
  <si>
    <t>Объем=0,015*1,57</t>
  </si>
  <si>
    <t>Итоги по разделу 1 Строительство ВЛ-6кВ :</t>
  </si>
  <si>
    <t xml:space="preserve">  Итого по разделу 1 Строительство ВЛ-6кВ</t>
  </si>
  <si>
    <t>Раздел 2. Материалы</t>
  </si>
  <si>
    <t>Оборудование и материалы</t>
  </si>
  <si>
    <t>22
О</t>
  </si>
  <si>
    <t>Разрядник мультикамерный РМК-20-IV-УХЛ1</t>
  </si>
  <si>
    <t>(Инженерное оборудование)</t>
  </si>
  <si>
    <t>Цена=8200/1,2</t>
  </si>
  <si>
    <t>Кабельные изделия</t>
  </si>
  <si>
    <t>23</t>
  </si>
  <si>
    <t>Провод СИП-3 1х120</t>
  </si>
  <si>
    <t>м</t>
  </si>
  <si>
    <t>Цена=200,93/1,2</t>
  </si>
  <si>
    <t>Железобетонные элементы</t>
  </si>
  <si>
    <t>24</t>
  </si>
  <si>
    <t>Стойка СВ- 164-20</t>
  </si>
  <si>
    <t>Цена=84552/1,2</t>
  </si>
  <si>
    <t>25</t>
  </si>
  <si>
    <t>Стойка СВ-110-5</t>
  </si>
  <si>
    <t>Цена=16872/1,2</t>
  </si>
  <si>
    <t>Стальные конструкции</t>
  </si>
  <si>
    <t>26</t>
  </si>
  <si>
    <t>Траверса ТМ -22</t>
  </si>
  <si>
    <t>Цена=7369/1,2</t>
  </si>
  <si>
    <t>27</t>
  </si>
  <si>
    <t>Траверса ТМ- 23</t>
  </si>
  <si>
    <t>Цена=3057/1,2</t>
  </si>
  <si>
    <t>28</t>
  </si>
  <si>
    <t>Траверса ТМ-67</t>
  </si>
  <si>
    <t>Цена=701,68/1,2</t>
  </si>
  <si>
    <t>29</t>
  </si>
  <si>
    <t>Траверса ТМ-68</t>
  </si>
  <si>
    <t>Цена=2347,72/1,2</t>
  </si>
  <si>
    <t>30</t>
  </si>
  <si>
    <t>Траверса ТМ-71а</t>
  </si>
  <si>
    <t>Цена=3701,50/1,2</t>
  </si>
  <si>
    <t>31</t>
  </si>
  <si>
    <t>Траверса ТМ-71 б</t>
  </si>
  <si>
    <t>32</t>
  </si>
  <si>
    <t>Заземляющий проводник ЗП1, L= 1 м</t>
  </si>
  <si>
    <t>Цена=163,45/1,2</t>
  </si>
  <si>
    <t>33</t>
  </si>
  <si>
    <t>Заземляющий проводник ЗП1  L=1,5 м</t>
  </si>
  <si>
    <t>Цена=288/1,2</t>
  </si>
  <si>
    <t>34</t>
  </si>
  <si>
    <t>Заземляющий проводник ЗП 67</t>
  </si>
  <si>
    <t>Цена=311,32/1,2</t>
  </si>
  <si>
    <t>35</t>
  </si>
  <si>
    <t>Крепление изолятора КИ2</t>
  </si>
  <si>
    <t>Цена=303/1,2</t>
  </si>
  <si>
    <t>36</t>
  </si>
  <si>
    <t>Крепление подкоса У 71</t>
  </si>
  <si>
    <t>Цена=4259,20/1,2</t>
  </si>
  <si>
    <t>37</t>
  </si>
  <si>
    <t>Хомут Х34</t>
  </si>
  <si>
    <t>38</t>
  </si>
  <si>
    <t>Хомут Х 36</t>
  </si>
  <si>
    <t>Цена=280/1,2</t>
  </si>
  <si>
    <t>39</t>
  </si>
  <si>
    <t>Крепление подкоса У 52</t>
  </si>
  <si>
    <t>Цена=4546,67/1,2</t>
  </si>
  <si>
    <t>Линейная арматура ЛЭП 10кВ</t>
  </si>
  <si>
    <t>40</t>
  </si>
  <si>
    <t>Зажим ответвительный RP150</t>
  </si>
  <si>
    <t>(Материалы для монтажных работ)</t>
  </si>
  <si>
    <t>Цена=676,56/1,2</t>
  </si>
  <si>
    <t>41</t>
  </si>
  <si>
    <t>Изолятор подвесной ПС 70Е</t>
  </si>
  <si>
    <t>Цена=925,15/1,2</t>
  </si>
  <si>
    <t>42</t>
  </si>
  <si>
    <t>Изолятор штыревой фарфоровый ШФ-20-Г</t>
  </si>
  <si>
    <t>Цена=594/1,2</t>
  </si>
  <si>
    <t>43</t>
  </si>
  <si>
    <t>Ушко однолапчатое У1-7-16</t>
  </si>
  <si>
    <t>Цена=629,64/1,2</t>
  </si>
  <si>
    <t>44</t>
  </si>
  <si>
    <t>Зажим натяжной болтовой НБ-2-6</t>
  </si>
  <si>
    <t>Цена=960/1,2</t>
  </si>
  <si>
    <t>45</t>
  </si>
  <si>
    <t>Звено промежуточный трехлапчатый ПРТ-7-1</t>
  </si>
  <si>
    <t>Цена=417,12/1,2</t>
  </si>
  <si>
    <t>46</t>
  </si>
  <si>
    <t>Зажим поддерживающий глухой ПГН-3-5</t>
  </si>
  <si>
    <t>Цена=402,12/1,2</t>
  </si>
  <si>
    <t>47</t>
  </si>
  <si>
    <t>Устройство для наложения защитного заземления СЕ</t>
  </si>
  <si>
    <t>Цена=1600/1,2</t>
  </si>
  <si>
    <t>48</t>
  </si>
  <si>
    <t>Колпачек К 6</t>
  </si>
  <si>
    <t>Цена=14,40/1,2</t>
  </si>
  <si>
    <t>49</t>
  </si>
  <si>
    <t>Колпачек К 9</t>
  </si>
  <si>
    <t>Цена=15,84/1,2</t>
  </si>
  <si>
    <t>50</t>
  </si>
  <si>
    <t>Плашечный зажим ПС 2-1</t>
  </si>
  <si>
    <t>Цена=213,84/1,2</t>
  </si>
  <si>
    <t>51</t>
  </si>
  <si>
    <t>Вязка спиральная СВ 120</t>
  </si>
  <si>
    <t>Цена=334/1,2</t>
  </si>
  <si>
    <t>Стандартные изделия</t>
  </si>
  <si>
    <t>52</t>
  </si>
  <si>
    <t>Болт М20х260</t>
  </si>
  <si>
    <t>Цена=341,06/1,2</t>
  </si>
  <si>
    <t>53</t>
  </si>
  <si>
    <t>Гайка М20</t>
  </si>
  <si>
    <t>Цена=24,6/1,2</t>
  </si>
  <si>
    <t>54</t>
  </si>
  <si>
    <t>Болт Б 1</t>
  </si>
  <si>
    <t>Цена=165/1,2</t>
  </si>
  <si>
    <t>55</t>
  </si>
  <si>
    <t>Болт Б 51</t>
  </si>
  <si>
    <t>Цена=66,73/1,2</t>
  </si>
  <si>
    <t>Итоги по разделу 2 Материалы :</t>
  </si>
  <si>
    <t xml:space="preserve">     Оборудование</t>
  </si>
  <si>
    <t xml:space="preserve">          Инженерное оборудование</t>
  </si>
  <si>
    <t xml:space="preserve">  Итого по разделу 2 Материалы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</si>
  <si>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</si>
  <si>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</si>
  <si>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3. Доставка материалов до объекта</t>
  </si>
  <si>
    <t>56</t>
  </si>
  <si>
    <t>57</t>
  </si>
  <si>
    <t>58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</si>
  <si>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</si>
  <si>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</si>
  <si>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59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</si>
  <si>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</si>
  <si>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</si>
  <si>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60</t>
  </si>
  <si>
    <t>61</t>
  </si>
  <si>
    <t>62</t>
  </si>
  <si>
    <t>63</t>
  </si>
  <si>
    <t>64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</si>
  <si>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</si>
  <si>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</si>
  <si>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65</t>
  </si>
  <si>
    <t>ФССЦпг-03-01-02-030</t>
  </si>
  <si>
    <t>Перевозка грузов автомобилями бортовыми грузоподъемностью до 15 т на расстояние: II класс груза до 30 км</t>
  </si>
  <si>
    <t>66</t>
  </si>
  <si>
    <t>Итоги по разделу 3 Доставка материалов до объекта :</t>
  </si>
  <si>
    <t xml:space="preserve">  Итого по разделу 3 Доставка материалов до объекта</t>
  </si>
  <si>
    <t>ЛОКАЛЬНЫЙ СМЕТНЫЙ РАСЧЕТ (СМЕТА) № 02-01-01</t>
  </si>
  <si>
    <t xml:space="preserve">Составлен(а) в текущем (базисном) уровне цен </t>
  </si>
  <si>
    <t>(0,18)</t>
  </si>
  <si>
    <t>(0,08)</t>
  </si>
  <si>
    <t>Сметная стоимость в базисном уровне цен (в текущем уровне цен (гр. 8) для ресурсов, отсутствующих в ФРСН), руб.</t>
  </si>
  <si>
    <t>Раздел 1.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</si>
  <si>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</si>
  <si>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</si>
  <si>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</si>
  <si>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"в холостую" ПЗ=0,8 (ОЗП=0,8; ЭМ=0,8 к расх.; ЗПМ=0,8; МАТ=0,8 к расх.; ТЗ=0,8; ТЗМ=0,8)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</si>
  <si>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</si>
  <si>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</si>
  <si>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</si>
  <si>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</si>
  <si>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ФЕРп01-11-012-01</t>
  </si>
  <si>
    <t>Определение удельного сопротивления грунта</t>
  </si>
  <si>
    <t>"В холостую" ПЗ=0,8 (ОЗП=0,8; ЭМ=0,8 к расх.; ЗПМ=0,8; МАТ=0,8 к расх.; ТЗ=0,8; ТЗМ=0,8)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</si>
  <si>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</si>
  <si>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</si>
  <si>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</si>
  <si>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</si>
  <si>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</si>
  <si>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</si>
  <si>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Вынос трассы в натуру ВЛ 6 кВ</t>
  </si>
  <si>
    <t>Пусконаладочные работы ВЛ 6 кВ</t>
  </si>
  <si>
    <t>СМЕТА № 01-01-01   Вынос трассы ВЛ 6 кВ в натуру</t>
  </si>
  <si>
    <t>«Реконструкция (переустройство) ВЛ-6 кВ ф. 618 ПС 110 кВ Мост (соглашение о компенсации с ООО "Трейд-Инвест" №2291-000936)»</t>
  </si>
  <si>
    <t>СОГЛАСОВАНО:</t>
  </si>
  <si>
    <t>УТВЕРЖДАЮ:</t>
  </si>
  <si>
    <t>Генеральный директор</t>
  </si>
  <si>
    <t>"______"  _____________________2023г.</t>
  </si>
  <si>
    <r>
      <t>Наименование объекта изысканий:</t>
    </r>
    <r>
      <rPr>
        <b/>
        <sz val="10"/>
        <rFont val="Times New Roman"/>
        <family val="1"/>
        <charset val="204"/>
      </rPr>
      <t xml:space="preserve"> "Реконструкция (переустройство) ВЛ-6 кВ ф. 618 ПС 110 кВ Мост (Соглашение о компенсации с ООО "Трейд-Инвест" № 2291-000936)"</t>
    </r>
  </si>
  <si>
    <t>1-3-5</t>
  </si>
  <si>
    <t>Затраты труда рабочих (ср 3,5)</t>
  </si>
  <si>
    <t>П,Н</t>
  </si>
  <si>
    <t>01.7.15.03-0042</t>
  </si>
  <si>
    <t>Болты с гайками и шайбами строительные</t>
  </si>
  <si>
    <t>кг</t>
  </si>
  <si>
    <t>02.2.04.03-0003</t>
  </si>
  <si>
    <t>Смесь песчано-гравийная природная</t>
  </si>
  <si>
    <t>м3</t>
  </si>
  <si>
    <t>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</si>
  <si>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</si>
  <si>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</si>
  <si>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</si>
  <si>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</si>
  <si>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</si>
  <si>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Н</t>
  </si>
  <si>
    <t>22.2.02.23</t>
  </si>
  <si>
    <t>Металлические плакаты</t>
  </si>
  <si>
    <t>1-3-3</t>
  </si>
  <si>
    <t>Затраты труда рабочих (ср 3,3)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</si>
  <si>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</si>
  <si>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</si>
  <si>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</si>
  <si>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</si>
  <si>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</si>
  <si>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</si>
  <si>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</si>
  <si>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</si>
  <si>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</si>
  <si>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1-2-5</t>
  </si>
  <si>
    <t>Затраты труда рабочих (ср 2,5)</t>
  </si>
  <si>
    <t>1-3-9</t>
  </si>
  <si>
    <t>Затраты труда рабочих (ср 3,9)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</si>
  <si>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</si>
  <si>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</si>
  <si>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</si>
  <si>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</si>
  <si>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</si>
  <si>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1-4-0</t>
  </si>
  <si>
    <t>Затраты труда рабочих (ср 4)</t>
  </si>
  <si>
    <t>Изоляторы линейные штыревые фарфоровые</t>
  </si>
  <si>
    <t>22.2.02.03</t>
  </si>
  <si>
    <t>1-2-8</t>
  </si>
  <si>
    <t>Затраты труда рабочих (ср 2,8)</t>
  </si>
  <si>
    <t>1-2-0</t>
  </si>
  <si>
    <t>Затраты труда рабочих (ср 2)</t>
  </si>
  <si>
    <t>1-1-5</t>
  </si>
  <si>
    <t>Затраты труда рабочих (ср 1,5)</t>
  </si>
  <si>
    <t>1-2-9</t>
  </si>
  <si>
    <t>Затраты труда рабочих (ср 2,9)</t>
  </si>
  <si>
    <t>08.4.03.02-0004</t>
  </si>
  <si>
    <t>ГРАНД-Смета, версия 2022.3</t>
  </si>
  <si>
    <t>2291-000936</t>
  </si>
  <si>
    <t>2023г</t>
  </si>
  <si>
    <t>1-3-0</t>
  </si>
  <si>
    <t>Затраты труда рабочих (ср 3)</t>
  </si>
  <si>
    <t>1-3-6</t>
  </si>
  <si>
    <t>Затраты труда рабочих (ср 3,6)</t>
  </si>
  <si>
    <t>"_____" ________________ 2022 года</t>
  </si>
  <si>
    <t>"ГРАНД-Смета 2021"</t>
  </si>
  <si>
    <t>Монтаж ВЛ-10кВ " №23 ПС "Латухино" (ПК38-ПК41) ПАО"Россети Волга"(1этап)</t>
  </si>
  <si>
    <t>(наименование конструктивного решения)</t>
  </si>
  <si>
    <t>Раздел 1. Строительство линии</t>
  </si>
  <si>
    <t>Установка железобетонных центрифугированных опор промежуточных, свободностоящих: одностоечных, одноцепных объемом свыше 2 до 3 м3</t>
  </si>
  <si>
    <t>Конструкции стальные сборных железобетонных центрифугированных опор ВЛ</t>
  </si>
  <si>
    <t>Стойка железобетонная центрифугированная ВЛ и ОРУ</t>
  </si>
  <si>
    <t>Установка железобетонных ригелей для опор ВЛ 35 кВ объемом: до 0,2 м3 при одном ригеле на стойку</t>
  </si>
  <si>
    <t>Ригели марки АР5 (бетон B22,5, расход арматуры 310 кг)</t>
  </si>
  <si>
    <t>Шпильки</t>
  </si>
  <si>
    <t>Круг стальной горячекатаный, марка стали ВСт3пс5-1, диаметр 16 мм</t>
  </si>
  <si>
    <t>1-6-0</t>
  </si>
  <si>
    <t>Затраты труда рабочих (ср 6)</t>
  </si>
  <si>
    <t>10-3-3</t>
  </si>
  <si>
    <t>Инженер III категории</t>
  </si>
  <si>
    <t>Пусконаладочные работы</t>
  </si>
  <si>
    <t>ЛОКАЛЬНЫЙ СМЕТНЫЙ РАСЧЕТ (СМЕТА) № 09-01</t>
  </si>
  <si>
    <t>Приказ от 4.08.2020 № 421/пр п.179</t>
  </si>
  <si>
    <t>№ 303-ФЗ от 3.08.2018</t>
  </si>
  <si>
    <t>ТЦ_62.1.03.01_64_6452116851_03.01.2023_01</t>
  </si>
  <si>
    <t>ТЦ_21.2.01.01_64_6452116851_03.01.2023_01</t>
  </si>
  <si>
    <t>ТЦ_05.1.02.07_64_6452116851_03.01.2023_01</t>
  </si>
  <si>
    <t>ТЦ_22.2.02.18_64_6452116851_03.01.2023_01</t>
  </si>
  <si>
    <t>ТЦ_22.2.02.19_64_6452116851_03.01.2023_01</t>
  </si>
  <si>
    <t>ТЦ_22.2.08.00_64_6452116851_03.01.2023_01</t>
  </si>
  <si>
    <t>ТЦ_22.2.01.20_64_6452116851_03.01.2023_01</t>
  </si>
  <si>
    <t>ТЦ_20.2.06.01_64_6452116851_03.01.2022_01</t>
  </si>
  <si>
    <t>ТЦ_20.1.01.08_64_6452116851_03.01.2023_01</t>
  </si>
  <si>
    <t>ТЦ_22.2.01.01_64_6452116851_03.01.2023_01</t>
  </si>
  <si>
    <t>ТЦ_20.1.01.11_64_6452116851_03.01.2023_01</t>
  </si>
  <si>
    <t>ТЦ_20.1.01.01_64_6452116851_03.01.2023_01</t>
  </si>
  <si>
    <t>ТЦ_20.2.02.04_64_6452116851_03.01.2023_01</t>
  </si>
  <si>
    <t>ТЦ_20.2.08.00_64_6452116851_03.01.2023_01</t>
  </si>
  <si>
    <t>ТЦ_01.7.15.01_64_6452116851_03.01.2023_01</t>
  </si>
  <si>
    <t>ТЦ_01.7.15.05_64_6452116851_03.01.2023_01</t>
  </si>
  <si>
    <t>ТЦ_01.7.15.02_64_6452116851_03.01.2023_01</t>
  </si>
  <si>
    <t>Раздел 1. Переустройство №1 ВЛ-6кВ</t>
  </si>
  <si>
    <t xml:space="preserve">  Итого по разделу 1 Переустройство №1 ВЛ-6кВ</t>
  </si>
  <si>
    <t>В.А.Решетников</t>
  </si>
  <si>
    <t>Составил: Ведущий специалист ____________Л. Г. Лейба</t>
  </si>
  <si>
    <t>Проверил: Главный инженер ____________В. Б. Минаев</t>
  </si>
  <si>
    <t>Приложение № ______ к договору подряда № __________________ от ______________г.</t>
  </si>
  <si>
    <t>Приложение № _____ к договору подряда № __________________ от ______________г.</t>
  </si>
  <si>
    <t>Приложение № _______ к договору подряда № __________________ от ______________г.</t>
  </si>
  <si>
    <t>Приложение №_______  к договору подряда № __________________ от ______________г.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</si>
</sst>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₽_-;\-* #,##0.00\ _₽_-;_-* &quot;-&quot;??\ _₽_-;_-@"/>
    <numFmt numFmtId="167" formatCode="_-* #,##0.00_р_._-;\-* #,##0.00_р_._-;_-* &quot;-&quot;??_р_._-;_-@"/>
    <numFmt numFmtId="168" formatCode="0.00000"/>
    <numFmt numFmtId="169" formatCode="_-* #,##0.00000\ _₽_-;\-* #,##0.00000\ _₽_-;_-* &quot;-&quot;?????\ _₽_-;_-@_-"/>
    <numFmt numFmtId="170" formatCode="0.0"/>
    <numFmt numFmtId="171" formatCode="0.000"/>
    <numFmt numFmtId="172" formatCode="0.000000"/>
    <numFmt numFmtId="173" formatCode="0.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7F7F7F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</cellStyleXfs>
  <cellXfs count="391">
    <xf numFmtId="0" fontId="0" fillId="0" borderId="0" xfId="0"/>
    <xf numFmtId="0" fontId="15" fillId="0" borderId="0" xfId="2" applyFont="1"/>
    <xf numFmtId="49" fontId="20" fillId="0" borderId="0" xfId="46" applyNumberFormat="1" applyFont="1" applyFill="1" applyAlignment="1">
      <alignment horizontal="left" vertical="top"/>
    </xf>
    <xf numFmtId="0" fontId="20" fillId="0" borderId="0" xfId="46" applyFont="1" applyFill="1" applyAlignment="1">
      <alignment horizontal="left" vertical="top" wrapText="1"/>
    </xf>
    <xf numFmtId="0" fontId="20" fillId="0" borderId="0" xfId="46" applyFont="1" applyFill="1" applyAlignment="1">
      <alignment horizontal="center" vertical="top" wrapText="1"/>
    </xf>
    <xf numFmtId="0" fontId="6" fillId="0" borderId="0" xfId="46" applyFont="1" applyFill="1" applyAlignment="1">
      <alignment horizontal="center" vertical="top" wrapText="1"/>
    </xf>
    <xf numFmtId="0" fontId="6" fillId="0" borderId="0" xfId="46" applyFont="1" applyFill="1" applyAlignment="1">
      <alignment horizontal="right" vertical="top"/>
    </xf>
    <xf numFmtId="0" fontId="8" fillId="0" borderId="0" xfId="46" applyFont="1" applyFill="1" applyAlignment="1">
      <alignment horizontal="left" vertical="top"/>
    </xf>
    <xf numFmtId="0" fontId="6" fillId="0" borderId="0" xfId="46" applyFont="1" applyFill="1"/>
    <xf numFmtId="0" fontId="20" fillId="0" borderId="0" xfId="46" applyFont="1" applyFill="1" applyAlignment="1">
      <alignment horizontal="right"/>
    </xf>
    <xf numFmtId="0" fontId="6" fillId="0" borderId="0" xfId="47" applyFont="1" applyFill="1"/>
    <xf numFmtId="0" fontId="20" fillId="0" borderId="0" xfId="47" applyFont="1" applyFill="1" applyAlignment="1">
      <alignment horizontal="right"/>
    </xf>
    <xf numFmtId="0" fontId="6" fillId="0" borderId="22" xfId="2" applyFont="1" applyFill="1" applyBorder="1" applyAlignment="1">
      <alignment horizontal="center" vertical="top"/>
    </xf>
    <xf numFmtId="49" fontId="6" fillId="0" borderId="12" xfId="2" applyNumberFormat="1" applyFont="1" applyFill="1" applyBorder="1" applyAlignment="1">
      <alignment horizontal="left" vertical="top" wrapText="1"/>
    </xf>
    <xf numFmtId="167" fontId="8" fillId="0" borderId="22" xfId="2" applyNumberFormat="1" applyFont="1" applyFill="1" applyBorder="1" applyAlignment="1">
      <alignment horizontal="right" vertical="top" wrapText="1"/>
    </xf>
    <xf numFmtId="167" fontId="8" fillId="0" borderId="12" xfId="2" applyNumberFormat="1" applyFont="1" applyFill="1" applyBorder="1" applyAlignment="1">
      <alignment horizontal="right" vertical="top" wrapText="1"/>
    </xf>
    <xf numFmtId="167" fontId="6" fillId="0" borderId="12" xfId="2" applyNumberFormat="1" applyFont="1" applyFill="1" applyBorder="1" applyAlignment="1">
      <alignment horizontal="right" vertical="top" wrapText="1"/>
    </xf>
    <xf numFmtId="167" fontId="8" fillId="0" borderId="23" xfId="2" applyNumberFormat="1" applyFont="1" applyFill="1" applyBorder="1" applyAlignment="1">
      <alignment horizontal="right" vertical="top" wrapText="1"/>
    </xf>
    <xf numFmtId="169" fontId="2" fillId="0" borderId="0" xfId="2" applyNumberFormat="1" applyFont="1" applyFill="1"/>
    <xf numFmtId="0" fontId="2" fillId="0" borderId="0" xfId="2" applyFont="1" applyFill="1"/>
    <xf numFmtId="0" fontId="4" fillId="0" borderId="0" xfId="2" applyFill="1"/>
    <xf numFmtId="4" fontId="6" fillId="0" borderId="12" xfId="2" applyNumberFormat="1" applyFont="1" applyFill="1" applyBorder="1" applyAlignment="1">
      <alignment horizontal="right" vertical="top" wrapText="1"/>
    </xf>
    <xf numFmtId="49" fontId="11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/>
    <xf numFmtId="4" fontId="16" fillId="0" borderId="0" xfId="0" applyNumberFormat="1" applyFont="1" applyFill="1" applyBorder="1" applyAlignment="1">
      <alignment horizontal="right"/>
    </xf>
    <xf numFmtId="0" fontId="16" fillId="0" borderId="42" xfId="0" applyFont="1" applyFill="1" applyBorder="1" applyAlignment="1"/>
    <xf numFmtId="4" fontId="16" fillId="0" borderId="0" xfId="0" applyNumberFormat="1" applyFont="1" applyFill="1" applyBorder="1" applyAlignment="1"/>
    <xf numFmtId="0" fontId="16" fillId="0" borderId="0" xfId="48" applyFont="1" applyFill="1" applyBorder="1" applyAlignment="1"/>
    <xf numFmtId="0" fontId="16" fillId="0" borderId="0" xfId="0" applyFont="1" applyFill="1" applyAlignment="1"/>
    <xf numFmtId="4" fontId="16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 applyAlignment="1">
      <alignment horizontal="right" wrapText="1"/>
    </xf>
    <xf numFmtId="49" fontId="16" fillId="0" borderId="0" xfId="48" applyNumberFormat="1" applyFont="1" applyFill="1" applyAlignment="1">
      <alignment horizontal="center"/>
    </xf>
    <xf numFmtId="0" fontId="16" fillId="0" borderId="0" xfId="48" applyFont="1" applyFill="1" applyAlignment="1"/>
    <xf numFmtId="0" fontId="16" fillId="0" borderId="0" xfId="49" applyFont="1" applyFill="1" applyAlignment="1"/>
    <xf numFmtId="0" fontId="16" fillId="0" borderId="0" xfId="48" applyFont="1" applyFill="1" applyBorder="1" applyAlignment="1">
      <alignment horizontal="left"/>
    </xf>
    <xf numFmtId="49" fontId="16" fillId="0" borderId="0" xfId="49" applyNumberFormat="1" applyFont="1" applyFill="1" applyAlignment="1"/>
    <xf numFmtId="0" fontId="16" fillId="0" borderId="0" xfId="49" applyFont="1" applyFill="1" applyBorder="1" applyAlignment="1">
      <alignment horizontal="left"/>
    </xf>
    <xf numFmtId="0" fontId="16" fillId="0" borderId="0" xfId="49" applyFont="1" applyFill="1" applyBorder="1" applyAlignment="1"/>
    <xf numFmtId="4" fontId="16" fillId="0" borderId="0" xfId="0" applyNumberFormat="1" applyFont="1" applyFill="1" applyBorder="1" applyAlignment="1">
      <alignment horizontal="right" wrapText="1"/>
    </xf>
    <xf numFmtId="49" fontId="16" fillId="0" borderId="0" xfId="48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49" fontId="16" fillId="0" borderId="0" xfId="49" applyNumberFormat="1" applyFont="1" applyFill="1" applyBorder="1" applyAlignment="1">
      <alignment horizontal="left"/>
    </xf>
    <xf numFmtId="0" fontId="16" fillId="0" borderId="0" xfId="49" applyFont="1" applyFill="1" applyBorder="1" applyAlignment="1">
      <alignment horizontal="right"/>
    </xf>
    <xf numFmtId="0" fontId="16" fillId="0" borderId="42" xfId="49" applyFont="1" applyFill="1" applyBorder="1" applyAlignment="1">
      <alignment horizontal="right"/>
    </xf>
    <xf numFmtId="0" fontId="21" fillId="0" borderId="0" xfId="0" applyFont="1"/>
    <xf numFmtId="0" fontId="6" fillId="0" borderId="0" xfId="36" applyFont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36" applyFont="1">
      <alignment horizontal="center"/>
    </xf>
    <xf numFmtId="0" fontId="6" fillId="0" borderId="0" xfId="36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1" xfId="36" applyFont="1" applyBorder="1" applyAlignment="1">
      <alignment horizontal="center" vertical="center" wrapText="1"/>
    </xf>
    <xf numFmtId="0" fontId="6" fillId="0" borderId="40" xfId="37" applyFont="1" applyBorder="1">
      <alignment horizontal="center" wrapText="1"/>
    </xf>
    <xf numFmtId="0" fontId="6" fillId="0" borderId="41" xfId="37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38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38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49" fontId="6" fillId="0" borderId="1" xfId="0" applyNumberFormat="1" applyFont="1" applyBorder="1" applyAlignment="1">
      <alignment vertical="top" wrapText="1"/>
    </xf>
    <xf numFmtId="0" fontId="25" fillId="0" borderId="1" xfId="0" applyFont="1" applyBorder="1" applyAlignment="1">
      <alignment horizontal="right" vertical="top"/>
    </xf>
    <xf numFmtId="43" fontId="23" fillId="0" borderId="1" xfId="45" applyFont="1" applyBorder="1" applyAlignment="1">
      <alignment horizontal="right" vertical="top"/>
    </xf>
    <xf numFmtId="43" fontId="25" fillId="0" borderId="1" xfId="45" applyFont="1" applyBorder="1" applyAlignment="1">
      <alignment horizontal="right" vertical="top"/>
    </xf>
    <xf numFmtId="0" fontId="26" fillId="0" borderId="0" xfId="0" applyFont="1" applyAlignment="1">
      <alignment horizontal="right"/>
    </xf>
    <xf numFmtId="49" fontId="26" fillId="0" borderId="0" xfId="0" applyNumberFormat="1" applyFont="1"/>
    <xf numFmtId="0" fontId="26" fillId="0" borderId="0" xfId="0" applyFont="1"/>
    <xf numFmtId="0" fontId="29" fillId="0" borderId="0" xfId="0" applyFont="1" applyAlignment="1">
      <alignment horizontal="center" vertical="center"/>
    </xf>
    <xf numFmtId="0" fontId="27" fillId="0" borderId="0" xfId="14" applyFont="1"/>
    <xf numFmtId="0" fontId="27" fillId="0" borderId="0" xfId="14" applyFont="1" applyAlignment="1">
      <alignment horizontal="right"/>
    </xf>
    <xf numFmtId="49" fontId="14" fillId="0" borderId="0" xfId="46" applyNumberFormat="1" applyFont="1" applyFill="1" applyAlignment="1">
      <alignment horizontal="left" vertical="top"/>
    </xf>
    <xf numFmtId="0" fontId="14" fillId="0" borderId="0" xfId="46" applyFont="1" applyFill="1" applyAlignment="1">
      <alignment horizontal="left" vertical="top" wrapText="1"/>
    </xf>
    <xf numFmtId="0" fontId="14" fillId="0" borderId="0" xfId="46" applyFont="1" applyFill="1" applyAlignment="1">
      <alignment horizontal="center" vertical="top" wrapText="1"/>
    </xf>
    <xf numFmtId="0" fontId="14" fillId="0" borderId="0" xfId="46" applyFont="1" applyFill="1" applyAlignment="1">
      <alignment horizontal="right" vertical="top"/>
    </xf>
    <xf numFmtId="0" fontId="5" fillId="0" borderId="0" xfId="46" applyFont="1" applyFill="1" applyAlignment="1">
      <alignment horizontal="left" vertical="top"/>
    </xf>
    <xf numFmtId="0" fontId="14" fillId="0" borderId="0" xfId="46" applyFont="1" applyFill="1"/>
    <xf numFmtId="0" fontId="14" fillId="0" borderId="0" xfId="47" applyFont="1" applyFill="1"/>
    <xf numFmtId="0" fontId="14" fillId="0" borderId="0" xfId="46" applyFont="1" applyFill="1" applyAlignment="1">
      <alignment horizontal="right"/>
    </xf>
    <xf numFmtId="0" fontId="14" fillId="0" borderId="0" xfId="46" applyFont="1" applyFill="1" applyAlignment="1"/>
    <xf numFmtId="0" fontId="26" fillId="0" borderId="0" xfId="2" applyNumberFormat="1" applyFont="1" applyFill="1" applyBorder="1" applyAlignment="1" applyProtection="1">
      <alignment horizontal="right"/>
    </xf>
    <xf numFmtId="49" fontId="27" fillId="0" borderId="0" xfId="2" applyNumberFormat="1" applyFont="1" applyFill="1" applyBorder="1" applyAlignment="1" applyProtection="1"/>
    <xf numFmtId="49" fontId="26" fillId="0" borderId="0" xfId="2" applyNumberFormat="1" applyFont="1" applyFill="1" applyBorder="1" applyAlignment="1" applyProtection="1">
      <alignment horizontal="right"/>
    </xf>
    <xf numFmtId="49" fontId="26" fillId="0" borderId="0" xfId="2" applyNumberFormat="1" applyFont="1" applyFill="1" applyBorder="1" applyAlignment="1" applyProtection="1"/>
    <xf numFmtId="0" fontId="26" fillId="0" borderId="0" xfId="2" applyNumberFormat="1" applyFont="1" applyFill="1" applyBorder="1" applyAlignment="1" applyProtection="1"/>
    <xf numFmtId="49" fontId="26" fillId="0" borderId="0" xfId="2" applyNumberFormat="1" applyFont="1" applyFill="1" applyBorder="1" applyAlignment="1" applyProtection="1">
      <alignment horizontal="left" vertical="top"/>
    </xf>
    <xf numFmtId="49" fontId="26" fillId="0" borderId="0" xfId="2" applyNumberFormat="1" applyFont="1" applyFill="1" applyBorder="1" applyAlignment="1" applyProtection="1">
      <alignment vertical="top"/>
    </xf>
    <xf numFmtId="49" fontId="26" fillId="0" borderId="43" xfId="2" applyNumberFormat="1" applyFont="1" applyFill="1" applyBorder="1" applyAlignment="1" applyProtection="1"/>
    <xf numFmtId="49" fontId="26" fillId="0" borderId="0" xfId="2" applyNumberFormat="1" applyFont="1" applyFill="1" applyBorder="1" applyAlignment="1" applyProtection="1">
      <alignment horizontal="left"/>
    </xf>
    <xf numFmtId="49" fontId="29" fillId="0" borderId="0" xfId="2" applyNumberFormat="1" applyFont="1" applyFill="1" applyBorder="1" applyAlignment="1" applyProtection="1">
      <alignment horizontal="center" vertical="top"/>
    </xf>
    <xf numFmtId="49" fontId="17" fillId="0" borderId="0" xfId="2" applyNumberFormat="1" applyFont="1" applyFill="1" applyBorder="1" applyAlignment="1" applyProtection="1">
      <alignment horizontal="center"/>
    </xf>
    <xf numFmtId="49" fontId="27" fillId="0" borderId="42" xfId="2" applyNumberFormat="1" applyFont="1" applyFill="1" applyBorder="1" applyAlignment="1" applyProtection="1">
      <alignment horizontal="center"/>
    </xf>
    <xf numFmtId="49" fontId="26" fillId="0" borderId="0" xfId="2" applyNumberFormat="1" applyFont="1" applyFill="1" applyBorder="1" applyAlignment="1" applyProtection="1">
      <alignment wrapText="1"/>
    </xf>
    <xf numFmtId="49" fontId="29" fillId="0" borderId="0" xfId="2" applyNumberFormat="1" applyFont="1" applyFill="1" applyBorder="1" applyAlignment="1" applyProtection="1"/>
    <xf numFmtId="49" fontId="27" fillId="0" borderId="0" xfId="2" applyNumberFormat="1" applyFont="1" applyFill="1" applyBorder="1" applyAlignment="1" applyProtection="1">
      <alignment horizontal="right" vertical="top"/>
    </xf>
    <xf numFmtId="49" fontId="29" fillId="0" borderId="0" xfId="2" applyNumberFormat="1" applyFont="1" applyFill="1" applyBorder="1" applyAlignment="1" applyProtection="1">
      <alignment horizontal="center"/>
    </xf>
    <xf numFmtId="49" fontId="28" fillId="0" borderId="0" xfId="2" applyNumberFormat="1" applyFont="1" applyFill="1" applyBorder="1" applyAlignment="1" applyProtection="1">
      <alignment horizontal="left"/>
    </xf>
    <xf numFmtId="49" fontId="26" fillId="0" borderId="42" xfId="2" applyNumberFormat="1" applyFont="1" applyFill="1" applyBorder="1" applyAlignment="1" applyProtection="1"/>
    <xf numFmtId="49" fontId="27" fillId="0" borderId="42" xfId="2" applyNumberFormat="1" applyFont="1" applyFill="1" applyBorder="1" applyAlignment="1" applyProtection="1"/>
    <xf numFmtId="49" fontId="26" fillId="0" borderId="42" xfId="2" applyNumberFormat="1" applyFont="1" applyFill="1" applyBorder="1" applyAlignment="1" applyProtection="1">
      <alignment horizontal="center"/>
    </xf>
    <xf numFmtId="49" fontId="26" fillId="0" borderId="0" xfId="2" applyNumberFormat="1" applyFont="1" applyFill="1" applyBorder="1" applyAlignment="1" applyProtection="1">
      <alignment horizontal="center"/>
    </xf>
    <xf numFmtId="0" fontId="26" fillId="0" borderId="0" xfId="2" applyNumberFormat="1" applyFont="1" applyFill="1" applyBorder="1" applyAlignment="1" applyProtection="1">
      <alignment horizontal="center"/>
    </xf>
    <xf numFmtId="2" fontId="26" fillId="0" borderId="42" xfId="2" applyNumberFormat="1" applyFont="1" applyFill="1" applyBorder="1" applyAlignment="1" applyProtection="1"/>
    <xf numFmtId="49" fontId="27" fillId="0" borderId="42" xfId="2" applyNumberFormat="1" applyFont="1" applyFill="1" applyBorder="1" applyAlignment="1" applyProtection="1">
      <alignment horizontal="right"/>
    </xf>
    <xf numFmtId="0" fontId="26" fillId="0" borderId="0" xfId="2" applyNumberFormat="1" applyFont="1" applyFill="1" applyBorder="1" applyAlignment="1" applyProtection="1">
      <alignment horizontal="left"/>
    </xf>
    <xf numFmtId="0" fontId="26" fillId="0" borderId="0" xfId="2" applyNumberFormat="1" applyFont="1" applyFill="1" applyBorder="1" applyAlignment="1" applyProtection="1">
      <alignment vertical="center" wrapText="1"/>
    </xf>
    <xf numFmtId="0" fontId="29" fillId="0" borderId="0" xfId="2" applyNumberFormat="1" applyFont="1" applyFill="1" applyBorder="1" applyAlignment="1" applyProtection="1"/>
    <xf numFmtId="2" fontId="26" fillId="0" borderId="0" xfId="2" applyNumberFormat="1" applyFont="1" applyFill="1" applyBorder="1" applyAlignment="1" applyProtection="1"/>
    <xf numFmtId="49" fontId="27" fillId="0" borderId="0" xfId="2" applyNumberFormat="1" applyFont="1" applyFill="1" applyBorder="1" applyAlignment="1" applyProtection="1">
      <alignment horizontal="right"/>
    </xf>
    <xf numFmtId="0" fontId="28" fillId="0" borderId="0" xfId="2" applyNumberFormat="1" applyFont="1" applyFill="1" applyBorder="1" applyAlignment="1" applyProtection="1"/>
    <xf numFmtId="49" fontId="26" fillId="0" borderId="42" xfId="2" applyNumberFormat="1" applyFont="1" applyFill="1" applyBorder="1" applyAlignment="1" applyProtection="1">
      <alignment horizontal="right"/>
    </xf>
    <xf numFmtId="49" fontId="27" fillId="0" borderId="43" xfId="2" applyNumberFormat="1" applyFont="1" applyFill="1" applyBorder="1" applyAlignment="1" applyProtection="1">
      <alignment horizontal="right"/>
    </xf>
    <xf numFmtId="49" fontId="27" fillId="0" borderId="0" xfId="2" applyNumberFormat="1" applyFont="1" applyFill="1" applyBorder="1" applyAlignment="1" applyProtection="1">
      <alignment vertical="center"/>
    </xf>
    <xf numFmtId="0" fontId="27" fillId="0" borderId="1" xfId="2" applyNumberFormat="1" applyFont="1" applyFill="1" applyBorder="1" applyAlignment="1" applyProtection="1">
      <alignment horizontal="center" vertical="center" wrapText="1"/>
    </xf>
    <xf numFmtId="49" fontId="27" fillId="0" borderId="1" xfId="2" applyNumberFormat="1" applyFont="1" applyFill="1" applyBorder="1" applyAlignment="1" applyProtection="1">
      <alignment horizontal="center" vertical="center"/>
    </xf>
    <xf numFmtId="0" fontId="27" fillId="0" borderId="1" xfId="2" applyNumberFormat="1" applyFont="1" applyFill="1" applyBorder="1" applyAlignment="1" applyProtection="1">
      <alignment horizontal="center" vertical="center"/>
    </xf>
    <xf numFmtId="49" fontId="31" fillId="0" borderId="41" xfId="2" applyNumberFormat="1" applyFont="1" applyFill="1" applyBorder="1" applyAlignment="1" applyProtection="1">
      <alignment horizontal="center" vertical="top" wrapText="1"/>
    </xf>
    <xf numFmtId="49" fontId="31" fillId="0" borderId="44" xfId="2" applyNumberFormat="1" applyFont="1" applyFill="1" applyBorder="1" applyAlignment="1" applyProtection="1">
      <alignment horizontal="left" vertical="top" wrapText="1"/>
    </xf>
    <xf numFmtId="49" fontId="31" fillId="0" borderId="44" xfId="2" applyNumberFormat="1" applyFont="1" applyFill="1" applyBorder="1" applyAlignment="1" applyProtection="1">
      <alignment horizontal="center" vertical="top" wrapText="1"/>
    </xf>
    <xf numFmtId="0" fontId="31" fillId="0" borderId="44" xfId="2" applyNumberFormat="1" applyFont="1" applyFill="1" applyBorder="1" applyAlignment="1" applyProtection="1">
      <alignment horizontal="center" vertical="top" wrapText="1"/>
    </xf>
    <xf numFmtId="1" fontId="31" fillId="0" borderId="44" xfId="2" applyNumberFormat="1" applyFont="1" applyFill="1" applyBorder="1" applyAlignment="1" applyProtection="1">
      <alignment horizontal="center" vertical="top" wrapText="1"/>
    </xf>
    <xf numFmtId="0" fontId="31" fillId="0" borderId="44" xfId="2" applyNumberFormat="1" applyFont="1" applyFill="1" applyBorder="1" applyAlignment="1" applyProtection="1">
      <alignment horizontal="right" vertical="top" wrapText="1"/>
    </xf>
    <xf numFmtId="0" fontId="31" fillId="0" borderId="46" xfId="2" applyNumberFormat="1" applyFont="1" applyFill="1" applyBorder="1" applyAlignment="1" applyProtection="1">
      <alignment horizontal="right" vertical="top" wrapText="1"/>
    </xf>
    <xf numFmtId="49" fontId="27" fillId="0" borderId="47" xfId="2" applyNumberFormat="1" applyFont="1" applyFill="1" applyBorder="1" applyAlignment="1" applyProtection="1">
      <alignment vertical="center" wrapText="1"/>
    </xf>
    <xf numFmtId="49" fontId="27" fillId="0" borderId="0" xfId="2" applyNumberFormat="1" applyFont="1" applyFill="1" applyBorder="1" applyAlignment="1" applyProtection="1">
      <alignment horizontal="right" vertical="top" wrapText="1"/>
    </xf>
    <xf numFmtId="49" fontId="27" fillId="0" borderId="47" xfId="2" applyNumberFormat="1" applyFont="1" applyFill="1" applyBorder="1" applyAlignment="1" applyProtection="1">
      <alignment horizontal="right" vertical="top" wrapText="1"/>
    </xf>
    <xf numFmtId="49" fontId="27" fillId="0" borderId="0" xfId="2" applyNumberFormat="1" applyFont="1" applyFill="1" applyBorder="1" applyAlignment="1" applyProtection="1">
      <alignment horizontal="center" vertical="top" wrapText="1"/>
    </xf>
    <xf numFmtId="2" fontId="27" fillId="0" borderId="0" xfId="2" applyNumberFormat="1" applyFont="1" applyFill="1" applyBorder="1" applyAlignment="1" applyProtection="1">
      <alignment horizontal="center" vertical="top" wrapText="1"/>
    </xf>
    <xf numFmtId="1" fontId="27" fillId="0" borderId="0" xfId="2" applyNumberFormat="1" applyFont="1" applyFill="1" applyBorder="1" applyAlignment="1" applyProtection="1">
      <alignment horizontal="center" vertical="top" wrapText="1"/>
    </xf>
    <xf numFmtId="2" fontId="27" fillId="0" borderId="0" xfId="2" applyNumberFormat="1" applyFont="1" applyFill="1" applyBorder="1" applyAlignment="1" applyProtection="1">
      <alignment horizontal="right" vertical="top" wrapText="1"/>
    </xf>
    <xf numFmtId="0" fontId="27" fillId="0" borderId="0" xfId="2" applyNumberFormat="1" applyFont="1" applyFill="1" applyBorder="1" applyAlignment="1" applyProtection="1">
      <alignment horizontal="center" vertical="top" wrapText="1"/>
    </xf>
    <xf numFmtId="4" fontId="27" fillId="0" borderId="0" xfId="2" applyNumberFormat="1" applyFont="1" applyFill="1" applyBorder="1" applyAlignment="1" applyProtection="1">
      <alignment horizontal="right" vertical="top" wrapText="1"/>
    </xf>
    <xf numFmtId="0" fontId="27" fillId="0" borderId="48" xfId="2" applyNumberFormat="1" applyFont="1" applyFill="1" applyBorder="1" applyAlignment="1" applyProtection="1">
      <alignment horizontal="right" vertical="top" wrapText="1"/>
    </xf>
    <xf numFmtId="49" fontId="27" fillId="0" borderId="47" xfId="2" applyNumberFormat="1" applyFont="1" applyFill="1" applyBorder="1" applyAlignment="1" applyProtection="1">
      <alignment horizontal="center" vertical="center" wrapText="1"/>
    </xf>
    <xf numFmtId="170" fontId="27" fillId="0" borderId="0" xfId="2" applyNumberFormat="1" applyFont="1" applyFill="1" applyBorder="1" applyAlignment="1" applyProtection="1">
      <alignment horizontal="center" vertical="top" wrapText="1"/>
    </xf>
    <xf numFmtId="4" fontId="27" fillId="0" borderId="48" xfId="2" applyNumberFormat="1" applyFont="1" applyFill="1" applyBorder="1" applyAlignment="1" applyProtection="1">
      <alignment horizontal="right" vertical="top" wrapText="1"/>
    </xf>
    <xf numFmtId="49" fontId="32" fillId="0" borderId="0" xfId="2" applyNumberFormat="1" applyFont="1" applyFill="1" applyBorder="1" applyAlignment="1" applyProtection="1">
      <alignment horizontal="right" vertical="top" wrapText="1"/>
    </xf>
    <xf numFmtId="49" fontId="32" fillId="0" borderId="0" xfId="2" applyNumberFormat="1" applyFont="1" applyFill="1" applyBorder="1" applyAlignment="1" applyProtection="1">
      <alignment horizontal="center" vertical="top" wrapText="1"/>
    </xf>
    <xf numFmtId="1" fontId="32" fillId="0" borderId="0" xfId="2" applyNumberFormat="1" applyFont="1" applyFill="1" applyBorder="1" applyAlignment="1" applyProtection="1">
      <alignment horizontal="center" vertical="top" wrapText="1"/>
    </xf>
    <xf numFmtId="0" fontId="27" fillId="0" borderId="0" xfId="2" applyNumberFormat="1" applyFont="1" applyFill="1" applyBorder="1" applyAlignment="1" applyProtection="1">
      <alignment horizontal="right" vertical="top" wrapText="1"/>
    </xf>
    <xf numFmtId="170" fontId="32" fillId="0" borderId="0" xfId="2" applyNumberFormat="1" applyFont="1" applyFill="1" applyBorder="1" applyAlignment="1" applyProtection="1">
      <alignment horizontal="center" vertical="top" wrapText="1"/>
    </xf>
    <xf numFmtId="49" fontId="27" fillId="0" borderId="44" xfId="2" applyNumberFormat="1" applyFont="1" applyFill="1" applyBorder="1" applyAlignment="1" applyProtection="1">
      <alignment horizontal="center" vertical="top" wrapText="1"/>
    </xf>
    <xf numFmtId="0" fontId="27" fillId="0" borderId="44" xfId="2" applyNumberFormat="1" applyFont="1" applyFill="1" applyBorder="1" applyAlignment="1" applyProtection="1">
      <alignment horizontal="center" vertical="top" wrapText="1"/>
    </xf>
    <xf numFmtId="2" fontId="27" fillId="0" borderId="44" xfId="2" applyNumberFormat="1" applyFont="1" applyFill="1" applyBorder="1" applyAlignment="1" applyProtection="1">
      <alignment horizontal="right" vertical="top" wrapText="1"/>
    </xf>
    <xf numFmtId="4" fontId="27" fillId="0" borderId="44" xfId="2" applyNumberFormat="1" applyFont="1" applyFill="1" applyBorder="1" applyAlignment="1" applyProtection="1">
      <alignment horizontal="right" vertical="top" wrapText="1"/>
    </xf>
    <xf numFmtId="4" fontId="27" fillId="0" borderId="46" xfId="2" applyNumberFormat="1" applyFont="1" applyFill="1" applyBorder="1" applyAlignment="1" applyProtection="1">
      <alignment horizontal="right" vertical="top" wrapText="1"/>
    </xf>
    <xf numFmtId="49" fontId="31" fillId="0" borderId="47" xfId="2" applyNumberFormat="1" applyFont="1" applyFill="1" applyBorder="1" applyAlignment="1" applyProtection="1">
      <alignment horizontal="center" vertical="top" wrapText="1"/>
    </xf>
    <xf numFmtId="49" fontId="31" fillId="0" borderId="0" xfId="2" applyNumberFormat="1" applyFont="1" applyFill="1" applyBorder="1" applyAlignment="1" applyProtection="1">
      <alignment horizontal="left" vertical="top" wrapText="1"/>
    </xf>
    <xf numFmtId="4" fontId="31" fillId="0" borderId="44" xfId="2" applyNumberFormat="1" applyFont="1" applyFill="1" applyBorder="1" applyAlignment="1" applyProtection="1">
      <alignment horizontal="right" vertical="top" wrapText="1"/>
    </xf>
    <xf numFmtId="4" fontId="31" fillId="0" borderId="46" xfId="2" applyNumberFormat="1" applyFont="1" applyFill="1" applyBorder="1" applyAlignment="1" applyProtection="1">
      <alignment horizontal="right" vertical="top" wrapText="1"/>
    </xf>
    <xf numFmtId="2" fontId="27" fillId="0" borderId="48" xfId="2" applyNumberFormat="1" applyFont="1" applyFill="1" applyBorder="1" applyAlignment="1" applyProtection="1">
      <alignment horizontal="right" vertical="top" wrapText="1"/>
    </xf>
    <xf numFmtId="0" fontId="32" fillId="0" borderId="0" xfId="2" applyNumberFormat="1" applyFont="1" applyFill="1" applyBorder="1" applyAlignment="1" applyProtection="1">
      <alignment horizontal="center" vertical="top" wrapText="1"/>
    </xf>
    <xf numFmtId="2" fontId="31" fillId="0" borderId="44" xfId="2" applyNumberFormat="1" applyFont="1" applyFill="1" applyBorder="1" applyAlignment="1" applyProtection="1">
      <alignment horizontal="right" vertical="top" wrapText="1"/>
    </xf>
    <xf numFmtId="171" fontId="27" fillId="0" borderId="0" xfId="2" applyNumberFormat="1" applyFont="1" applyFill="1" applyBorder="1" applyAlignment="1" applyProtection="1">
      <alignment horizontal="center" vertical="top" wrapText="1"/>
    </xf>
    <xf numFmtId="2" fontId="27" fillId="0" borderId="46" xfId="2" applyNumberFormat="1" applyFont="1" applyFill="1" applyBorder="1" applyAlignment="1" applyProtection="1">
      <alignment horizontal="right" vertical="top" wrapText="1"/>
    </xf>
    <xf numFmtId="2" fontId="31" fillId="0" borderId="46" xfId="2" applyNumberFormat="1" applyFont="1" applyFill="1" applyBorder="1" applyAlignment="1" applyProtection="1">
      <alignment horizontal="right" vertical="top" wrapText="1"/>
    </xf>
    <xf numFmtId="171" fontId="31" fillId="0" borderId="44" xfId="2" applyNumberFormat="1" applyFont="1" applyFill="1" applyBorder="1" applyAlignment="1" applyProtection="1">
      <alignment horizontal="center" vertical="top" wrapText="1"/>
    </xf>
    <xf numFmtId="168" fontId="27" fillId="0" borderId="0" xfId="2" applyNumberFormat="1" applyFont="1" applyFill="1" applyBorder="1" applyAlignment="1" applyProtection="1">
      <alignment horizontal="center" vertical="top" wrapText="1"/>
    </xf>
    <xf numFmtId="172" fontId="27" fillId="0" borderId="0" xfId="2" applyNumberFormat="1" applyFont="1" applyFill="1" applyBorder="1" applyAlignment="1" applyProtection="1">
      <alignment horizontal="center" vertical="top" wrapText="1"/>
    </xf>
    <xf numFmtId="49" fontId="33" fillId="0" borderId="47" xfId="2" applyNumberFormat="1" applyFont="1" applyFill="1" applyBorder="1" applyAlignment="1" applyProtection="1">
      <alignment horizontal="right" vertical="top" wrapText="1"/>
    </xf>
    <xf numFmtId="49" fontId="33" fillId="0" borderId="0" xfId="2" applyNumberFormat="1" applyFont="1" applyFill="1" applyBorder="1" applyAlignment="1" applyProtection="1">
      <alignment horizontal="right" vertical="top" wrapText="1"/>
    </xf>
    <xf numFmtId="49" fontId="33" fillId="0" borderId="0" xfId="2" applyNumberFormat="1" applyFont="1" applyFill="1" applyBorder="1" applyAlignment="1" applyProtection="1">
      <alignment horizontal="center" vertical="top" wrapText="1"/>
    </xf>
    <xf numFmtId="1" fontId="33" fillId="0" borderId="0" xfId="2" applyNumberFormat="1" applyFont="1" applyFill="1" applyBorder="1" applyAlignment="1" applyProtection="1">
      <alignment horizontal="center" vertical="top" wrapText="1"/>
    </xf>
    <xf numFmtId="0" fontId="33" fillId="0" borderId="0" xfId="2" applyNumberFormat="1" applyFont="1" applyFill="1" applyBorder="1" applyAlignment="1" applyProtection="1">
      <alignment horizontal="center" vertical="top" wrapText="1"/>
    </xf>
    <xf numFmtId="2" fontId="33" fillId="0" borderId="0" xfId="2" applyNumberFormat="1" applyFont="1" applyFill="1" applyBorder="1" applyAlignment="1" applyProtection="1">
      <alignment horizontal="right" vertical="top" wrapText="1"/>
    </xf>
    <xf numFmtId="0" fontId="33" fillId="0" borderId="48" xfId="2" applyNumberFormat="1" applyFont="1" applyFill="1" applyBorder="1" applyAlignment="1" applyProtection="1">
      <alignment horizontal="right" vertical="top" wrapText="1"/>
    </xf>
    <xf numFmtId="2" fontId="31" fillId="0" borderId="44" xfId="2" applyNumberFormat="1" applyFont="1" applyFill="1" applyBorder="1" applyAlignment="1" applyProtection="1">
      <alignment horizontal="center" vertical="top" wrapText="1"/>
    </xf>
    <xf numFmtId="49" fontId="27" fillId="0" borderId="47" xfId="2" applyNumberFormat="1" applyFont="1" applyFill="1" applyBorder="1" applyAlignment="1" applyProtection="1">
      <alignment horizontal="center" vertical="top" wrapText="1"/>
    </xf>
    <xf numFmtId="49" fontId="27" fillId="0" borderId="0" xfId="2" applyNumberFormat="1" applyFont="1" applyFill="1" applyBorder="1" applyAlignment="1" applyProtection="1">
      <alignment horizontal="left" vertical="top" wrapText="1"/>
    </xf>
    <xf numFmtId="170" fontId="31" fillId="0" borderId="44" xfId="2" applyNumberFormat="1" applyFont="1" applyFill="1" applyBorder="1" applyAlignment="1" applyProtection="1">
      <alignment horizontal="center" vertical="top" wrapText="1"/>
    </xf>
    <xf numFmtId="173" fontId="27" fillId="0" borderId="0" xfId="2" applyNumberFormat="1" applyFont="1" applyFill="1" applyBorder="1" applyAlignment="1" applyProtection="1">
      <alignment horizontal="center" vertical="top" wrapText="1"/>
    </xf>
    <xf numFmtId="171" fontId="33" fillId="0" borderId="0" xfId="2" applyNumberFormat="1" applyFont="1" applyFill="1" applyBorder="1" applyAlignment="1" applyProtection="1">
      <alignment horizontal="center" vertical="top" wrapText="1"/>
    </xf>
    <xf numFmtId="2" fontId="33" fillId="0" borderId="0" xfId="2" applyNumberFormat="1" applyFont="1" applyFill="1" applyBorder="1" applyAlignment="1" applyProtection="1">
      <alignment horizontal="center" vertical="top" wrapText="1"/>
    </xf>
    <xf numFmtId="4" fontId="33" fillId="0" borderId="0" xfId="2" applyNumberFormat="1" applyFont="1" applyFill="1" applyBorder="1" applyAlignment="1" applyProtection="1">
      <alignment horizontal="right" vertical="top" wrapText="1"/>
    </xf>
    <xf numFmtId="168" fontId="31" fillId="0" borderId="44" xfId="2" applyNumberFormat="1" applyFont="1" applyFill="1" applyBorder="1" applyAlignment="1" applyProtection="1">
      <alignment horizontal="center" vertical="top" wrapText="1"/>
    </xf>
    <xf numFmtId="49" fontId="31" fillId="0" borderId="0" xfId="2" applyNumberFormat="1" applyFont="1" applyFill="1" applyBorder="1" applyAlignment="1" applyProtection="1">
      <alignment horizontal="center" vertical="top" wrapText="1"/>
    </xf>
    <xf numFmtId="0" fontId="31" fillId="0" borderId="0" xfId="2" applyNumberFormat="1" applyFont="1" applyFill="1" applyBorder="1" applyAlignment="1" applyProtection="1">
      <alignment horizontal="left" vertical="top" wrapText="1"/>
    </xf>
    <xf numFmtId="0" fontId="31" fillId="0" borderId="0" xfId="2" applyNumberFormat="1" applyFont="1" applyFill="1" applyBorder="1" applyAlignment="1" applyProtection="1">
      <alignment horizontal="center" vertical="top" wrapText="1"/>
    </xf>
    <xf numFmtId="0" fontId="31" fillId="0" borderId="0" xfId="2" applyNumberFormat="1" applyFont="1" applyFill="1" applyBorder="1" applyAlignment="1" applyProtection="1">
      <alignment horizontal="right" vertical="top" wrapText="1"/>
    </xf>
    <xf numFmtId="49" fontId="27" fillId="0" borderId="41" xfId="2" applyNumberFormat="1" applyFont="1" applyFill="1" applyBorder="1" applyAlignment="1" applyProtection="1"/>
    <xf numFmtId="49" fontId="31" fillId="0" borderId="44" xfId="2" applyNumberFormat="1" applyFont="1" applyFill="1" applyBorder="1" applyAlignment="1" applyProtection="1">
      <alignment horizontal="right" vertical="top" wrapText="1"/>
    </xf>
    <xf numFmtId="0" fontId="31" fillId="0" borderId="44" xfId="2" applyNumberFormat="1" applyFont="1" applyFill="1" applyBorder="1" applyAlignment="1" applyProtection="1">
      <alignment horizontal="right" vertical="top"/>
    </xf>
    <xf numFmtId="0" fontId="31" fillId="0" borderId="44" xfId="2" applyNumberFormat="1" applyFont="1" applyFill="1" applyBorder="1" applyAlignment="1" applyProtection="1">
      <alignment horizontal="center" vertical="top"/>
    </xf>
    <xf numFmtId="0" fontId="31" fillId="0" borderId="46" xfId="2" applyNumberFormat="1" applyFont="1" applyFill="1" applyBorder="1" applyAlignment="1" applyProtection="1">
      <alignment horizontal="right" vertical="top"/>
    </xf>
    <xf numFmtId="49" fontId="27" fillId="0" borderId="47" xfId="2" applyNumberFormat="1" applyFont="1" applyFill="1" applyBorder="1" applyAlignment="1" applyProtection="1"/>
    <xf numFmtId="4" fontId="27" fillId="0" borderId="0" xfId="2" applyNumberFormat="1" applyFont="1" applyFill="1" applyBorder="1" applyAlignment="1" applyProtection="1">
      <alignment horizontal="right" vertical="top"/>
    </xf>
    <xf numFmtId="0" fontId="27" fillId="0" borderId="0" xfId="2" applyNumberFormat="1" applyFont="1" applyFill="1" applyBorder="1" applyAlignment="1" applyProtection="1">
      <alignment horizontal="center" vertical="top"/>
    </xf>
    <xf numFmtId="0" fontId="27" fillId="0" borderId="48" xfId="2" applyNumberFormat="1" applyFont="1" applyFill="1" applyBorder="1" applyAlignment="1" applyProtection="1">
      <alignment horizontal="right" vertical="top"/>
    </xf>
    <xf numFmtId="0" fontId="27" fillId="0" borderId="0" xfId="2" applyNumberFormat="1" applyFont="1" applyFill="1" applyBorder="1" applyAlignment="1" applyProtection="1">
      <alignment horizontal="right" vertical="top"/>
    </xf>
    <xf numFmtId="2" fontId="27" fillId="0" borderId="0" xfId="2" applyNumberFormat="1" applyFont="1" applyFill="1" applyBorder="1" applyAlignment="1" applyProtection="1">
      <alignment horizontal="right" vertical="top"/>
    </xf>
    <xf numFmtId="49" fontId="31" fillId="0" borderId="0" xfId="2" applyNumberFormat="1" applyFont="1" applyFill="1" applyBorder="1" applyAlignment="1" applyProtection="1">
      <alignment horizontal="right" vertical="top" wrapText="1"/>
    </xf>
    <xf numFmtId="4" fontId="31" fillId="0" borderId="0" xfId="2" applyNumberFormat="1" applyFont="1" applyFill="1" applyBorder="1" applyAlignment="1" applyProtection="1">
      <alignment horizontal="right" vertical="top"/>
    </xf>
    <xf numFmtId="0" fontId="31" fillId="0" borderId="0" xfId="2" applyNumberFormat="1" applyFont="1" applyFill="1" applyBorder="1" applyAlignment="1" applyProtection="1">
      <alignment horizontal="center" vertical="top"/>
    </xf>
    <xf numFmtId="0" fontId="31" fillId="0" borderId="48" xfId="2" applyNumberFormat="1" applyFont="1" applyFill="1" applyBorder="1" applyAlignment="1" applyProtection="1">
      <alignment horizontal="right" vertical="top"/>
    </xf>
    <xf numFmtId="4" fontId="27" fillId="0" borderId="48" xfId="2" applyNumberFormat="1" applyFont="1" applyFill="1" applyBorder="1" applyAlignment="1" applyProtection="1">
      <alignment horizontal="right" vertical="top"/>
    </xf>
    <xf numFmtId="4" fontId="31" fillId="0" borderId="48" xfId="2" applyNumberFormat="1" applyFont="1" applyFill="1" applyBorder="1" applyAlignment="1" applyProtection="1">
      <alignment horizontal="right" vertical="top"/>
    </xf>
    <xf numFmtId="49" fontId="27" fillId="0" borderId="49" xfId="2" applyNumberFormat="1" applyFont="1" applyFill="1" applyBorder="1" applyAlignment="1" applyProtection="1"/>
    <xf numFmtId="49" fontId="27" fillId="0" borderId="42" xfId="2" applyNumberFormat="1" applyFont="1" applyFill="1" applyBorder="1" applyAlignment="1" applyProtection="1">
      <alignment horizontal="right" vertical="top" wrapText="1"/>
    </xf>
    <xf numFmtId="4" fontId="27" fillId="0" borderId="42" xfId="2" applyNumberFormat="1" applyFont="1" applyFill="1" applyBorder="1" applyAlignment="1" applyProtection="1">
      <alignment horizontal="right" vertical="top"/>
    </xf>
    <xf numFmtId="0" fontId="27" fillId="0" borderId="42" xfId="2" applyNumberFormat="1" applyFont="1" applyFill="1" applyBorder="1" applyAlignment="1" applyProtection="1">
      <alignment horizontal="center" vertical="top"/>
    </xf>
    <xf numFmtId="4" fontId="27" fillId="0" borderId="50" xfId="2" applyNumberFormat="1" applyFont="1" applyFill="1" applyBorder="1" applyAlignment="1" applyProtection="1">
      <alignment horizontal="right" vertical="top"/>
    </xf>
    <xf numFmtId="2" fontId="31" fillId="0" borderId="0" xfId="2" applyNumberFormat="1" applyFont="1" applyFill="1" applyBorder="1" applyAlignment="1" applyProtection="1">
      <alignment horizontal="right" vertical="top"/>
    </xf>
    <xf numFmtId="2" fontId="27" fillId="0" borderId="48" xfId="2" applyNumberFormat="1" applyFont="1" applyFill="1" applyBorder="1" applyAlignment="1" applyProtection="1">
      <alignment horizontal="right" vertical="top"/>
    </xf>
    <xf numFmtId="49" fontId="31" fillId="0" borderId="42" xfId="2" applyNumberFormat="1" applyFont="1" applyFill="1" applyBorder="1" applyAlignment="1" applyProtection="1">
      <alignment horizontal="right" vertical="top" wrapText="1"/>
    </xf>
    <xf numFmtId="4" fontId="31" fillId="0" borderId="42" xfId="2" applyNumberFormat="1" applyFont="1" applyFill="1" applyBorder="1" applyAlignment="1" applyProtection="1">
      <alignment horizontal="right" vertical="top"/>
    </xf>
    <xf numFmtId="0" fontId="31" fillId="0" borderId="42" xfId="2" applyNumberFormat="1" applyFont="1" applyFill="1" applyBorder="1" applyAlignment="1" applyProtection="1">
      <alignment horizontal="center" vertical="top"/>
    </xf>
    <xf numFmtId="4" fontId="31" fillId="0" borderId="50" xfId="2" applyNumberFormat="1" applyFont="1" applyFill="1" applyBorder="1" applyAlignment="1" applyProtection="1">
      <alignment horizontal="right" vertical="top"/>
    </xf>
    <xf numFmtId="0" fontId="27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>
      <alignment wrapText="1"/>
    </xf>
    <xf numFmtId="0" fontId="27" fillId="0" borderId="42" xfId="0" applyNumberFormat="1" applyFont="1" applyFill="1" applyBorder="1" applyAlignment="1" applyProtection="1"/>
    <xf numFmtId="0" fontId="27" fillId="0" borderId="42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Border="1" applyAlignment="1" applyProtection="1">
      <alignment horizontal="center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left"/>
    </xf>
    <xf numFmtId="0" fontId="27" fillId="0" borderId="42" xfId="0" applyNumberFormat="1" applyFont="1" applyFill="1" applyBorder="1" applyAlignment="1" applyProtection="1">
      <alignment vertical="top"/>
    </xf>
    <xf numFmtId="0" fontId="32" fillId="0" borderId="0" xfId="0" applyNumberFormat="1" applyFont="1" applyFill="1" applyBorder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wrapText="1"/>
    </xf>
    <xf numFmtId="0" fontId="31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wrapText="1"/>
    </xf>
    <xf numFmtId="0" fontId="31" fillId="0" borderId="0" xfId="0" applyNumberFormat="1" applyFont="1" applyFill="1" applyBorder="1" applyAlignment="1" applyProtection="1">
      <alignment horizontal="right" vertical="top" wrapText="1"/>
    </xf>
    <xf numFmtId="0" fontId="31" fillId="0" borderId="0" xfId="0" applyNumberFormat="1" applyFont="1" applyFill="1" applyBorder="1" applyAlignment="1" applyProtection="1">
      <alignment horizontal="left" vertical="top" wrapText="1"/>
    </xf>
    <xf numFmtId="4" fontId="31" fillId="0" borderId="0" xfId="0" applyNumberFormat="1" applyFont="1" applyFill="1" applyBorder="1" applyAlignment="1" applyProtection="1">
      <alignment horizontal="right" vertical="top"/>
    </xf>
    <xf numFmtId="2" fontId="31" fillId="0" borderId="0" xfId="0" applyNumberFormat="1" applyFont="1" applyFill="1" applyBorder="1" applyAlignment="1" applyProtection="1">
      <alignment horizontal="center" vertical="top"/>
    </xf>
    <xf numFmtId="3" fontId="31" fillId="0" borderId="0" xfId="0" applyNumberFormat="1" applyFont="1" applyFill="1" applyBorder="1" applyAlignment="1" applyProtection="1">
      <alignment horizontal="right" vertical="top"/>
    </xf>
    <xf numFmtId="0" fontId="27" fillId="0" borderId="44" xfId="0" applyNumberFormat="1" applyFont="1" applyFill="1" applyBorder="1" applyAlignment="1" applyProtection="1"/>
    <xf numFmtId="0" fontId="31" fillId="0" borderId="0" xfId="0" applyNumberFormat="1" applyFont="1" applyFill="1" applyBorder="1" applyAlignment="1" applyProtection="1">
      <alignment vertical="top" wrapText="1"/>
    </xf>
    <xf numFmtId="0" fontId="19" fillId="0" borderId="0" xfId="1" applyFont="1" applyFill="1"/>
    <xf numFmtId="0" fontId="19" fillId="0" borderId="0" xfId="1" applyFont="1" applyFill="1" applyBorder="1"/>
    <xf numFmtId="0" fontId="6" fillId="0" borderId="0" xfId="2" applyFont="1" applyFill="1" applyAlignment="1">
      <alignment horizontal="center" vertical="top"/>
    </xf>
    <xf numFmtId="49" fontId="6" fillId="0" borderId="0" xfId="2" applyNumberFormat="1" applyFont="1" applyFill="1" applyAlignment="1">
      <alignment horizontal="left" vertical="top"/>
    </xf>
    <xf numFmtId="0" fontId="6" fillId="0" borderId="0" xfId="2" applyFont="1" applyFill="1" applyAlignment="1">
      <alignment horizontal="left" vertical="top"/>
    </xf>
    <xf numFmtId="0" fontId="6" fillId="0" borderId="0" xfId="2" applyFont="1" applyFill="1" applyAlignment="1">
      <alignment horizontal="right" vertical="top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/>
    <xf numFmtId="0" fontId="7" fillId="0" borderId="0" xfId="2" applyFont="1" applyFill="1" applyAlignment="1">
      <alignment vertical="top"/>
    </xf>
    <xf numFmtId="0" fontId="6" fillId="0" borderId="0" xfId="2" applyFont="1" applyFill="1" applyAlignment="1">
      <alignment vertical="top"/>
    </xf>
    <xf numFmtId="0" fontId="6" fillId="0" borderId="0" xfId="2" applyFont="1" applyFill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164" fontId="2" fillId="0" borderId="0" xfId="2" applyNumberFormat="1" applyFont="1" applyFill="1"/>
    <xf numFmtId="2" fontId="6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center" vertical="top"/>
    </xf>
    <xf numFmtId="165" fontId="6" fillId="0" borderId="0" xfId="2" applyNumberFormat="1" applyFont="1" applyFill="1" applyAlignment="1">
      <alignment horizontal="center" vertical="top"/>
    </xf>
    <xf numFmtId="164" fontId="6" fillId="0" borderId="0" xfId="2" applyNumberFormat="1" applyFont="1" applyFill="1"/>
    <xf numFmtId="0" fontId="6" fillId="0" borderId="3" xfId="2" applyFont="1" applyFill="1" applyBorder="1" applyAlignment="1">
      <alignment horizontal="left"/>
    </xf>
    <xf numFmtId="0" fontId="16" fillId="0" borderId="5" xfId="2" applyFont="1" applyFill="1" applyBorder="1"/>
    <xf numFmtId="4" fontId="2" fillId="0" borderId="0" xfId="2" applyNumberFormat="1" applyFont="1" applyFill="1"/>
    <xf numFmtId="0" fontId="2" fillId="0" borderId="0" xfId="2" applyFont="1" applyFill="1" applyAlignment="1">
      <alignment wrapText="1"/>
    </xf>
    <xf numFmtId="0" fontId="6" fillId="0" borderId="19" xfId="2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0" fontId="9" fillId="0" borderId="24" xfId="2" applyFont="1" applyFill="1" applyBorder="1"/>
    <xf numFmtId="0" fontId="9" fillId="0" borderId="4" xfId="2" applyFont="1" applyFill="1" applyBorder="1"/>
    <xf numFmtId="0" fontId="9" fillId="0" borderId="25" xfId="2" applyFont="1" applyFill="1" applyBorder="1"/>
    <xf numFmtId="166" fontId="2" fillId="0" borderId="0" xfId="2" applyNumberFormat="1" applyFont="1" applyFill="1"/>
    <xf numFmtId="0" fontId="6" fillId="0" borderId="22" xfId="2" applyFont="1" applyFill="1" applyBorder="1" applyAlignment="1">
      <alignment horizontal="center" vertical="top" wrapText="1"/>
    </xf>
    <xf numFmtId="167" fontId="6" fillId="0" borderId="22" xfId="2" applyNumberFormat="1" applyFont="1" applyFill="1" applyBorder="1" applyAlignment="1">
      <alignment horizontal="right" vertical="top" wrapText="1"/>
    </xf>
    <xf numFmtId="165" fontId="6" fillId="0" borderId="12" xfId="2" applyNumberFormat="1" applyFont="1" applyFill="1" applyBorder="1" applyAlignment="1">
      <alignment horizontal="right" vertical="top" wrapText="1"/>
    </xf>
    <xf numFmtId="43" fontId="2" fillId="0" borderId="0" xfId="45" applyFont="1" applyFill="1"/>
    <xf numFmtId="49" fontId="6" fillId="0" borderId="12" xfId="2" applyNumberFormat="1" applyFont="1" applyFill="1" applyBorder="1" applyAlignment="1">
      <alignment horizontal="left" vertical="top"/>
    </xf>
    <xf numFmtId="0" fontId="9" fillId="0" borderId="26" xfId="2" applyFont="1" applyFill="1" applyBorder="1"/>
    <xf numFmtId="165" fontId="2" fillId="0" borderId="0" xfId="2" applyNumberFormat="1" applyFont="1" applyFill="1"/>
    <xf numFmtId="167" fontId="2" fillId="0" borderId="0" xfId="2" applyNumberFormat="1" applyFont="1" applyFill="1"/>
    <xf numFmtId="168" fontId="2" fillId="0" borderId="0" xfId="2" applyNumberFormat="1" applyFont="1" applyFill="1"/>
    <xf numFmtId="0" fontId="6" fillId="0" borderId="27" xfId="2" applyFont="1" applyFill="1" applyBorder="1" applyAlignment="1">
      <alignment horizontal="center" vertical="top" wrapText="1"/>
    </xf>
    <xf numFmtId="49" fontId="6" fillId="0" borderId="28" xfId="2" applyNumberFormat="1" applyFont="1" applyFill="1" applyBorder="1" applyAlignment="1">
      <alignment horizontal="left" vertical="top" wrapText="1"/>
    </xf>
    <xf numFmtId="167" fontId="8" fillId="0" borderId="27" xfId="2" applyNumberFormat="1" applyFont="1" applyFill="1" applyBorder="1" applyAlignment="1">
      <alignment horizontal="right" vertical="top" wrapText="1"/>
    </xf>
    <xf numFmtId="167" fontId="8" fillId="0" borderId="28" xfId="2" applyNumberFormat="1" applyFont="1" applyFill="1" applyBorder="1" applyAlignment="1">
      <alignment horizontal="right" vertical="top" wrapText="1"/>
    </xf>
    <xf numFmtId="167" fontId="8" fillId="0" borderId="29" xfId="2" applyNumberFormat="1" applyFont="1" applyFill="1" applyBorder="1" applyAlignment="1">
      <alignment horizontal="right" vertical="top" wrapText="1"/>
    </xf>
    <xf numFmtId="0" fontId="2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right" vertical="top"/>
    </xf>
    <xf numFmtId="0" fontId="14" fillId="0" borderId="0" xfId="2" applyFont="1" applyFill="1"/>
    <xf numFmtId="49" fontId="31" fillId="0" borderId="44" xfId="2" applyNumberFormat="1" applyFont="1" applyFill="1" applyBorder="1" applyAlignment="1" applyProtection="1">
      <alignment horizontal="left" vertical="top" wrapText="1"/>
    </xf>
    <xf numFmtId="0" fontId="6" fillId="0" borderId="3" xfId="2" applyFont="1" applyFill="1" applyBorder="1" applyAlignment="1">
      <alignment horizontal="left"/>
    </xf>
    <xf numFmtId="0" fontId="16" fillId="0" borderId="5" xfId="2" applyFont="1" applyFill="1" applyBorder="1"/>
    <xf numFmtId="0" fontId="6" fillId="0" borderId="3" xfId="2" applyFont="1" applyFill="1" applyBorder="1" applyAlignment="1">
      <alignment horizontal="center" vertical="top" wrapText="1"/>
    </xf>
    <xf numFmtId="0" fontId="6" fillId="0" borderId="5" xfId="2" applyFont="1" applyFill="1" applyBorder="1" applyAlignment="1">
      <alignment horizontal="center" vertical="top" wrapText="1"/>
    </xf>
    <xf numFmtId="0" fontId="9" fillId="0" borderId="5" xfId="2" applyFont="1" applyFill="1" applyBorder="1"/>
    <xf numFmtId="0" fontId="17" fillId="0" borderId="2" xfId="2" applyFont="1" applyFill="1" applyBorder="1" applyAlignment="1">
      <alignment horizontal="center" vertical="top" wrapText="1"/>
    </xf>
    <xf numFmtId="0" fontId="18" fillId="0" borderId="2" xfId="2" applyFont="1" applyFill="1" applyBorder="1"/>
    <xf numFmtId="0" fontId="6" fillId="0" borderId="3" xfId="2" applyFont="1" applyFill="1" applyBorder="1" applyAlignment="1">
      <alignment horizontal="center" vertical="top"/>
    </xf>
    <xf numFmtId="0" fontId="9" fillId="0" borderId="4" xfId="2" applyFont="1" applyFill="1" applyBorder="1"/>
    <xf numFmtId="0" fontId="2" fillId="0" borderId="3" xfId="2" applyFont="1" applyFill="1" applyBorder="1" applyAlignment="1">
      <alignment horizontal="center"/>
    </xf>
    <xf numFmtId="49" fontId="6" fillId="0" borderId="6" xfId="2" applyNumberFormat="1" applyFont="1" applyFill="1" applyBorder="1" applyAlignment="1">
      <alignment horizontal="center" vertical="center" wrapText="1"/>
    </xf>
    <xf numFmtId="0" fontId="9" fillId="0" borderId="11" xfId="2" applyFont="1" applyFill="1" applyBorder="1"/>
    <xf numFmtId="0" fontId="6" fillId="0" borderId="16" xfId="2" applyFont="1" applyFill="1" applyBorder="1" applyAlignment="1">
      <alignment horizontal="center" vertical="center" wrapText="1"/>
    </xf>
    <xf numFmtId="0" fontId="9" fillId="0" borderId="18" xfId="2" applyFont="1" applyFill="1" applyBorder="1"/>
    <xf numFmtId="0" fontId="9" fillId="0" borderId="21" xfId="2" applyFont="1" applyFill="1" applyBorder="1"/>
    <xf numFmtId="0" fontId="6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/>
    <xf numFmtId="0" fontId="9" fillId="0" borderId="15" xfId="2" applyFont="1" applyFill="1" applyBorder="1"/>
    <xf numFmtId="0" fontId="9" fillId="0" borderId="17" xfId="2" applyFont="1" applyFill="1" applyBorder="1"/>
    <xf numFmtId="0" fontId="9" fillId="0" borderId="2" xfId="2" applyFont="1" applyFill="1" applyBorder="1"/>
    <xf numFmtId="0" fontId="9" fillId="0" borderId="10" xfId="2" applyFont="1" applyFill="1" applyBorder="1"/>
    <xf numFmtId="0" fontId="6" fillId="0" borderId="3" xfId="2" applyFont="1" applyFill="1" applyBorder="1" applyAlignment="1">
      <alignment horizontal="center" vertical="center"/>
    </xf>
    <xf numFmtId="0" fontId="9" fillId="0" borderId="25" xfId="2" applyFont="1" applyFill="1" applyBorder="1"/>
    <xf numFmtId="0" fontId="11" fillId="0" borderId="24" xfId="2" applyFont="1" applyFill="1" applyBorder="1" applyAlignment="1">
      <alignment horizontal="left" vertical="top" wrapText="1"/>
    </xf>
    <xf numFmtId="0" fontId="11" fillId="0" borderId="4" xfId="2" applyFont="1" applyFill="1" applyBorder="1" applyAlignment="1">
      <alignment horizontal="left" vertical="top" wrapText="1"/>
    </xf>
    <xf numFmtId="0" fontId="11" fillId="0" borderId="25" xfId="2" applyFont="1" applyFill="1" applyBorder="1" applyAlignment="1">
      <alignment horizontal="left" vertical="top" wrapText="1"/>
    </xf>
    <xf numFmtId="49" fontId="6" fillId="0" borderId="19" xfId="2" applyNumberFormat="1" applyFont="1" applyFill="1" applyBorder="1" applyAlignment="1">
      <alignment horizontal="center" vertical="center" wrapText="1"/>
    </xf>
    <xf numFmtId="0" fontId="9" fillId="0" borderId="20" xfId="2" applyFont="1" applyFill="1" applyBorder="1"/>
    <xf numFmtId="0" fontId="6" fillId="0" borderId="30" xfId="2" applyFont="1" applyFill="1" applyBorder="1" applyAlignment="1">
      <alignment horizontal="center" vertical="center" wrapText="1"/>
    </xf>
    <xf numFmtId="0" fontId="9" fillId="0" borderId="34" xfId="2" applyFont="1" applyFill="1" applyBorder="1"/>
    <xf numFmtId="49" fontId="6" fillId="0" borderId="31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/>
    <xf numFmtId="0" fontId="6" fillId="0" borderId="32" xfId="2" applyFont="1" applyFill="1" applyBorder="1" applyAlignment="1">
      <alignment horizontal="center" vertical="center" wrapText="1"/>
    </xf>
    <xf numFmtId="0" fontId="9" fillId="0" borderId="33" xfId="2" applyFont="1" applyFill="1" applyBorder="1"/>
    <xf numFmtId="0" fontId="9" fillId="0" borderId="8" xfId="2" applyFont="1" applyFill="1" applyBorder="1"/>
    <xf numFmtId="0" fontId="4" fillId="0" borderId="0" xfId="2" applyFill="1"/>
    <xf numFmtId="0" fontId="9" fillId="0" borderId="35" xfId="2" applyFont="1" applyFill="1" applyBorder="1"/>
    <xf numFmtId="0" fontId="9" fillId="0" borderId="9" xfId="2" applyFont="1" applyFill="1" applyBorder="1"/>
    <xf numFmtId="0" fontId="9" fillId="0" borderId="26" xfId="2" applyFont="1" applyFill="1" applyBorder="1"/>
    <xf numFmtId="0" fontId="6" fillId="0" borderId="3" xfId="2" applyFont="1" applyFill="1" applyBorder="1" applyAlignment="1">
      <alignment horizontal="left" vertical="top" wrapText="1"/>
    </xf>
    <xf numFmtId="0" fontId="8" fillId="0" borderId="3" xfId="2" applyFont="1" applyFill="1" applyBorder="1" applyAlignment="1">
      <alignment horizontal="left" vertical="top" wrapText="1"/>
    </xf>
    <xf numFmtId="0" fontId="11" fillId="0" borderId="36" xfId="2" applyFont="1" applyFill="1" applyBorder="1" applyAlignment="1">
      <alignment horizontal="left" vertical="top" wrapText="1"/>
    </xf>
    <xf numFmtId="0" fontId="9" fillId="0" borderId="37" xfId="2" applyFont="1" applyFill="1" applyBorder="1"/>
    <xf numFmtId="0" fontId="9" fillId="0" borderId="38" xfId="2" applyFont="1" applyFill="1" applyBorder="1"/>
    <xf numFmtId="0" fontId="6" fillId="0" borderId="4" xfId="2" applyFont="1" applyFill="1" applyBorder="1" applyAlignment="1">
      <alignment horizontal="left" vertical="top" wrapText="1"/>
    </xf>
    <xf numFmtId="0" fontId="6" fillId="0" borderId="25" xfId="2" applyFont="1" applyFill="1" applyBorder="1" applyAlignment="1">
      <alignment horizontal="left" vertical="top" wrapText="1"/>
    </xf>
    <xf numFmtId="0" fontId="11" fillId="0" borderId="24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 wrapText="1"/>
    </xf>
    <xf numFmtId="0" fontId="11" fillId="0" borderId="25" xfId="2" applyFont="1" applyFill="1" applyBorder="1" applyAlignment="1">
      <alignment horizontal="center" vertical="top" wrapText="1"/>
    </xf>
    <xf numFmtId="0" fontId="6" fillId="0" borderId="0" xfId="46" applyFont="1" applyFill="1" applyBorder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8" fillId="0" borderId="4" xfId="2" applyFont="1" applyFill="1" applyBorder="1" applyAlignment="1">
      <alignment horizontal="left" vertical="top" wrapText="1"/>
    </xf>
    <xf numFmtId="0" fontId="8" fillId="0" borderId="25" xfId="2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vertical="top" wrapText="1"/>
    </xf>
    <xf numFmtId="0" fontId="6" fillId="0" borderId="0" xfId="36" applyFont="1" applyAlignment="1">
      <alignment horizontal="left" vertical="top" wrapText="1"/>
    </xf>
    <xf numFmtId="0" fontId="21" fillId="0" borderId="0" xfId="0" applyFont="1"/>
    <xf numFmtId="0" fontId="21" fillId="0" borderId="0" xfId="0" applyFont="1" applyAlignment="1">
      <alignment wrapText="1"/>
    </xf>
    <xf numFmtId="49" fontId="11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27" fillId="0" borderId="0" xfId="2" applyNumberFormat="1" applyFont="1" applyFill="1" applyBorder="1" applyAlignment="1" applyProtection="1">
      <alignment horizontal="left" vertical="top" wrapText="1"/>
    </xf>
    <xf numFmtId="49" fontId="31" fillId="0" borderId="0" xfId="2" applyNumberFormat="1" applyFont="1" applyFill="1" applyBorder="1" applyAlignment="1" applyProtection="1">
      <alignment horizontal="left" vertical="top" wrapText="1"/>
    </xf>
    <xf numFmtId="49" fontId="31" fillId="0" borderId="44" xfId="2" applyNumberFormat="1" applyFont="1" applyFill="1" applyBorder="1" applyAlignment="1" applyProtection="1">
      <alignment horizontal="left" vertical="top" wrapText="1"/>
    </xf>
    <xf numFmtId="49" fontId="27" fillId="0" borderId="48" xfId="2" applyNumberFormat="1" applyFont="1" applyFill="1" applyBorder="1" applyAlignment="1" applyProtection="1">
      <alignment horizontal="left" vertical="top" wrapText="1"/>
    </xf>
    <xf numFmtId="49" fontId="27" fillId="0" borderId="44" xfId="2" applyNumberFormat="1" applyFont="1" applyFill="1" applyBorder="1" applyAlignment="1" applyProtection="1">
      <alignment horizontal="left" vertical="top" wrapText="1"/>
    </xf>
    <xf numFmtId="0" fontId="27" fillId="0" borderId="0" xfId="2" applyNumberFormat="1" applyFont="1" applyFill="1" applyBorder="1" applyAlignment="1" applyProtection="1">
      <alignment horizontal="left" vertical="top" wrapText="1"/>
    </xf>
    <xf numFmtId="0" fontId="27" fillId="0" borderId="48" xfId="2" applyNumberFormat="1" applyFont="1" applyFill="1" applyBorder="1" applyAlignment="1" applyProtection="1">
      <alignment horizontal="left" vertical="top" wrapText="1"/>
    </xf>
    <xf numFmtId="49" fontId="31" fillId="0" borderId="39" xfId="2" applyNumberFormat="1" applyFont="1" applyFill="1" applyBorder="1" applyAlignment="1" applyProtection="1">
      <alignment horizontal="left" vertical="center" wrapText="1"/>
    </xf>
    <xf numFmtId="49" fontId="31" fillId="0" borderId="43" xfId="2" applyNumberFormat="1" applyFont="1" applyFill="1" applyBorder="1" applyAlignment="1" applyProtection="1">
      <alignment horizontal="left" vertical="center" wrapText="1"/>
    </xf>
    <xf numFmtId="49" fontId="31" fillId="0" borderId="45" xfId="2" applyNumberFormat="1" applyFont="1" applyFill="1" applyBorder="1" applyAlignment="1" applyProtection="1">
      <alignment horizontal="left" vertical="center" wrapText="1"/>
    </xf>
    <xf numFmtId="0" fontId="27" fillId="0" borderId="1" xfId="2" applyNumberFormat="1" applyFont="1" applyFill="1" applyBorder="1" applyAlignment="1" applyProtection="1">
      <alignment horizontal="center" vertical="center"/>
    </xf>
    <xf numFmtId="49" fontId="30" fillId="0" borderId="39" xfId="2" applyNumberFormat="1" applyFont="1" applyFill="1" applyBorder="1" applyAlignment="1" applyProtection="1">
      <alignment horizontal="left" vertical="center" wrapText="1"/>
    </xf>
    <xf numFmtId="49" fontId="30" fillId="0" borderId="43" xfId="2" applyNumberFormat="1" applyFont="1" applyFill="1" applyBorder="1" applyAlignment="1" applyProtection="1">
      <alignment horizontal="left" vertical="center" wrapText="1"/>
    </xf>
    <xf numFmtId="49" fontId="30" fillId="0" borderId="45" xfId="2" applyNumberFormat="1" applyFont="1" applyFill="1" applyBorder="1" applyAlignment="1" applyProtection="1">
      <alignment horizontal="left" vertical="center" wrapText="1"/>
    </xf>
    <xf numFmtId="2" fontId="26" fillId="0" borderId="43" xfId="2" applyNumberFormat="1" applyFont="1" applyFill="1" applyBorder="1" applyAlignment="1" applyProtection="1">
      <alignment horizontal="right"/>
    </xf>
    <xf numFmtId="0" fontId="26" fillId="0" borderId="43" xfId="2" applyNumberFormat="1" applyFont="1" applyFill="1" applyBorder="1" applyAlignment="1" applyProtection="1">
      <alignment horizontal="center"/>
    </xf>
    <xf numFmtId="49" fontId="27" fillId="0" borderId="1" xfId="2" applyNumberFormat="1" applyFont="1" applyFill="1" applyBorder="1" applyAlignment="1" applyProtection="1">
      <alignment horizontal="center" vertical="center" wrapText="1"/>
    </xf>
    <xf numFmtId="0" fontId="27" fillId="0" borderId="1" xfId="2" applyNumberFormat="1" applyFont="1" applyFill="1" applyBorder="1" applyAlignment="1" applyProtection="1">
      <alignment horizontal="center" vertical="center" wrapText="1"/>
    </xf>
    <xf numFmtId="49" fontId="31" fillId="0" borderId="42" xfId="2" applyNumberFormat="1" applyFont="1" applyFill="1" applyBorder="1" applyAlignment="1" applyProtection="1">
      <alignment horizontal="left" vertical="top" wrapText="1"/>
    </xf>
    <xf numFmtId="49" fontId="28" fillId="0" borderId="0" xfId="2" applyNumberFormat="1" applyFont="1" applyFill="1" applyBorder="1" applyAlignment="1" applyProtection="1">
      <alignment horizontal="left"/>
    </xf>
    <xf numFmtId="49" fontId="17" fillId="0" borderId="0" xfId="2" applyNumberFormat="1" applyFont="1" applyFill="1" applyBorder="1" applyAlignment="1" applyProtection="1">
      <alignment horizontal="center"/>
    </xf>
    <xf numFmtId="49" fontId="26" fillId="0" borderId="42" xfId="2" applyNumberFormat="1" applyFont="1" applyFill="1" applyBorder="1" applyAlignment="1" applyProtection="1">
      <alignment horizontal="center" wrapText="1"/>
    </xf>
    <xf numFmtId="49" fontId="29" fillId="0" borderId="44" xfId="2" applyNumberFormat="1" applyFont="1" applyFill="1" applyBorder="1" applyAlignment="1" applyProtection="1">
      <alignment horizontal="center" vertical="top"/>
    </xf>
    <xf numFmtId="49" fontId="26" fillId="0" borderId="42" xfId="2" applyNumberFormat="1" applyFont="1" applyFill="1" applyBorder="1" applyAlignment="1" applyProtection="1">
      <alignment horizontal="left" wrapText="1"/>
    </xf>
    <xf numFmtId="49" fontId="29" fillId="0" borderId="44" xfId="2" applyNumberFormat="1" applyFont="1" applyFill="1" applyBorder="1" applyAlignment="1" applyProtection="1">
      <alignment horizontal="center"/>
    </xf>
    <xf numFmtId="0" fontId="26" fillId="0" borderId="42" xfId="2" applyNumberFormat="1" applyFont="1" applyFill="1" applyBorder="1" applyAlignment="1" applyProtection="1">
      <alignment horizontal="left" wrapText="1"/>
    </xf>
    <xf numFmtId="49" fontId="8" fillId="0" borderId="0" xfId="2" applyNumberFormat="1" applyFont="1" applyFill="1" applyBorder="1" applyAlignment="1" applyProtection="1">
      <alignment horizontal="center" wrapText="1"/>
    </xf>
    <xf numFmtId="49" fontId="26" fillId="0" borderId="0" xfId="2" applyNumberFormat="1" applyFont="1" applyFill="1" applyBorder="1" applyAlignment="1" applyProtection="1">
      <alignment horizontal="center" wrapText="1"/>
    </xf>
    <xf numFmtId="49" fontId="27" fillId="0" borderId="42" xfId="2" applyNumberFormat="1" applyFont="1" applyFill="1" applyBorder="1" applyAlignment="1" applyProtection="1">
      <alignment horizontal="left" vertical="top" wrapText="1"/>
    </xf>
    <xf numFmtId="49" fontId="32" fillId="0" borderId="0" xfId="2" applyNumberFormat="1" applyFont="1" applyFill="1" applyBorder="1" applyAlignment="1" applyProtection="1">
      <alignment horizontal="left" vertical="top" wrapText="1"/>
    </xf>
    <xf numFmtId="49" fontId="33" fillId="0" borderId="0" xfId="2" applyNumberFormat="1" applyFont="1" applyFill="1" applyBorder="1" applyAlignment="1" applyProtection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vertical="top" wrapText="1"/>
    </xf>
    <xf numFmtId="0" fontId="27" fillId="0" borderId="0" xfId="0" applyNumberFormat="1" applyFont="1" applyFill="1" applyBorder="1" applyAlignment="1" applyProtection="1">
      <alignment horizontal="left" vertical="top" wrapText="1"/>
    </xf>
    <xf numFmtId="0" fontId="32" fillId="0" borderId="44" xfId="0" applyNumberFormat="1" applyFont="1" applyFill="1" applyBorder="1" applyAlignment="1" applyProtection="1">
      <alignment horizontal="center" vertical="top"/>
    </xf>
    <xf numFmtId="0" fontId="27" fillId="0" borderId="42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</cellXfs>
  <cellStyles count="50"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"/>
    <cellStyle name="Обычный 2 17" xfId="47"/>
    <cellStyle name="Обычный 2 2" xfId="13"/>
    <cellStyle name="Обычный 2 2 2 2" xfId="46"/>
    <cellStyle name="Обычный 2 2 7 2 2" xfId="40"/>
    <cellStyle name="Обычный 2 4 2" xfId="41"/>
    <cellStyle name="Обычный 20" xfId="14"/>
    <cellStyle name="Обычный 21" xfId="15"/>
    <cellStyle name="Обычный 22" xfId="16"/>
    <cellStyle name="Обычный 23" xfId="17"/>
    <cellStyle name="Обычный 24" xfId="18"/>
    <cellStyle name="Обычный 25" xfId="19"/>
    <cellStyle name="Обычный 26" xfId="20"/>
    <cellStyle name="Обычный 26 2 2" xfId="42"/>
    <cellStyle name="Обычный 27" xfId="21"/>
    <cellStyle name="Обычный 28" xfId="22"/>
    <cellStyle name="Обычный 29" xfId="23"/>
    <cellStyle name="Обычный 3" xfId="2"/>
    <cellStyle name="Обычный 3 2 2" xfId="48"/>
    <cellStyle name="Обычный 3 4" xfId="43"/>
    <cellStyle name="Обычный 30" xfId="24"/>
    <cellStyle name="Обычный 30 2" xfId="39"/>
    <cellStyle name="Обычный 31" xfId="25"/>
    <cellStyle name="Обычный 32" xfId="26"/>
    <cellStyle name="Обычный 33" xfId="27"/>
    <cellStyle name="Обычный 4" xfId="28"/>
    <cellStyle name="Обычный 5" xfId="29"/>
    <cellStyle name="Обычный 6" xfId="30"/>
    <cellStyle name="Обычный 6 2" xfId="49"/>
    <cellStyle name="Обычный 7" xfId="31"/>
    <cellStyle name="Обычный 8" xfId="32"/>
    <cellStyle name="Обычный 9" xfId="33"/>
    <cellStyle name="ПИР" xfId="37"/>
    <cellStyle name="Титул" xfId="36"/>
    <cellStyle name="Финансовый" xfId="45" builtinId="3"/>
    <cellStyle name="Финансовый 2" xfId="34"/>
    <cellStyle name="Финансовый 2 2 2" xfId="44"/>
    <cellStyle name="Финансовый 3" xfId="35"/>
    <cellStyle name="Хвост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106"/>
  <sheetViews>
    <sheetView showGridLines="0" tabSelected="1" view="pageBreakPreview" zoomScale="85" zoomScaleNormal="70" zoomScaleSheetLayoutView="85" workbookViewId="0">
      <selection activeCell="A2" sqref="A2"/>
    </sheetView>
  </sheetViews>
  <sheetFormatPr defaultColWidth="14.44140625" defaultRowHeight="15" customHeight="1" x14ac:dyDescent="0.3"/>
  <cols>
    <col min="1" max="1" width="4.44140625" style="20" customWidth="1"/>
    <col min="2" max="2" width="21.88671875" style="20" customWidth="1"/>
    <col min="3" max="3" width="11" style="20" customWidth="1"/>
    <col min="4" max="4" width="12.5546875" style="20" customWidth="1"/>
    <col min="5" max="5" width="7.109375" style="20" customWidth="1"/>
    <col min="6" max="6" width="14.33203125" style="20" customWidth="1"/>
    <col min="7" max="7" width="12.6640625" style="20" customWidth="1"/>
    <col min="8" max="8" width="14.109375" style="20" customWidth="1"/>
    <col min="9" max="9" width="13.88671875" style="20" customWidth="1"/>
    <col min="10" max="10" width="18.88671875" style="20" customWidth="1"/>
    <col min="11" max="11" width="15.88671875" style="20" customWidth="1"/>
    <col min="12" max="12" width="13.88671875" style="20" customWidth="1"/>
    <col min="13" max="13" width="15.5546875" style="20" customWidth="1"/>
    <col min="14" max="14" width="16.109375" style="20" customWidth="1"/>
    <col min="15" max="15" width="17.109375" style="20" customWidth="1"/>
    <col min="16" max="16" width="14.44140625" style="20" hidden="1" customWidth="1"/>
    <col min="17" max="17" width="13.33203125" style="20" hidden="1" customWidth="1"/>
    <col min="18" max="18" width="14.33203125" style="20" hidden="1" customWidth="1"/>
    <col min="19" max="19" width="15.44140625" style="20" hidden="1" customWidth="1"/>
    <col min="20" max="20" width="15" style="20" hidden="1" customWidth="1"/>
    <col min="21" max="21" width="15.44140625" style="20" hidden="1" customWidth="1"/>
    <col min="22" max="22" width="13.88671875" style="20" bestFit="1" customWidth="1"/>
    <col min="23" max="16384" width="14.44140625" style="20"/>
  </cols>
  <sheetData>
    <row r="1" spans="1:239" s="236" customFormat="1" ht="12.75" customHeight="1" x14ac:dyDescent="0.25">
      <c r="A1" s="334" t="s">
        <v>583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</row>
    <row r="2" spans="1:239" s="10" customFormat="1" ht="18" x14ac:dyDescent="0.35">
      <c r="A2" s="2"/>
      <c r="B2" s="3"/>
      <c r="C2" s="4"/>
      <c r="D2" s="5"/>
      <c r="E2" s="6"/>
      <c r="F2" s="6"/>
      <c r="G2" s="6"/>
      <c r="H2" s="6"/>
      <c r="I2" s="7"/>
      <c r="J2" s="6"/>
      <c r="K2" s="6"/>
      <c r="L2" s="8"/>
      <c r="O2" s="9" t="s">
        <v>476</v>
      </c>
    </row>
    <row r="3" spans="1:239" s="10" customFormat="1" ht="18" x14ac:dyDescent="0.35">
      <c r="A3" s="2"/>
      <c r="B3" s="3"/>
      <c r="C3" s="4"/>
      <c r="D3" s="5"/>
      <c r="E3" s="6"/>
      <c r="F3" s="6"/>
      <c r="G3" s="6"/>
      <c r="H3" s="6"/>
      <c r="I3" s="7"/>
      <c r="J3" s="6"/>
      <c r="K3" s="6"/>
      <c r="L3" s="8"/>
      <c r="O3" s="9" t="s">
        <v>477</v>
      </c>
    </row>
    <row r="4" spans="1:239" s="10" customFormat="1" ht="18" x14ac:dyDescent="0.35">
      <c r="A4" s="2"/>
      <c r="B4" s="3"/>
      <c r="C4" s="4"/>
      <c r="D4" s="5"/>
      <c r="E4" s="6"/>
      <c r="F4" s="6"/>
      <c r="G4" s="6"/>
      <c r="H4" s="6"/>
      <c r="I4" s="7"/>
      <c r="J4" s="6"/>
      <c r="K4" s="6"/>
      <c r="L4" s="8"/>
      <c r="O4" s="9" t="s">
        <v>54</v>
      </c>
    </row>
    <row r="5" spans="1:239" s="10" customFormat="1" ht="18" x14ac:dyDescent="0.35">
      <c r="A5" s="2"/>
      <c r="B5" s="3"/>
      <c r="C5" s="4"/>
      <c r="D5" s="5"/>
      <c r="E5" s="6"/>
      <c r="F5" s="6"/>
      <c r="G5" s="6"/>
      <c r="H5" s="6"/>
      <c r="I5" s="7"/>
      <c r="J5" s="6"/>
      <c r="K5" s="6"/>
      <c r="L5" s="8"/>
      <c r="O5" s="11" t="s">
        <v>577</v>
      </c>
    </row>
    <row r="6" spans="1:239" s="10" customFormat="1" ht="18" x14ac:dyDescent="0.35">
      <c r="A6" s="2"/>
      <c r="B6" s="3"/>
      <c r="C6" s="4"/>
      <c r="D6" s="5"/>
      <c r="E6" s="6"/>
      <c r="F6" s="6"/>
      <c r="G6" s="6"/>
      <c r="H6" s="6"/>
      <c r="I6" s="7"/>
      <c r="J6" s="6"/>
      <c r="K6" s="6"/>
      <c r="L6" s="8"/>
      <c r="O6" s="9" t="s">
        <v>478</v>
      </c>
    </row>
    <row r="7" spans="1:239" ht="18.75" customHeight="1" x14ac:dyDescent="0.3">
      <c r="A7" s="237"/>
      <c r="B7" s="238"/>
      <c r="C7" s="239"/>
      <c r="D7" s="240"/>
      <c r="E7" s="240"/>
      <c r="F7" s="240"/>
      <c r="G7" s="241"/>
      <c r="H7" s="241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39" ht="18" customHeight="1" x14ac:dyDescent="0.3">
      <c r="A8" s="336" t="s">
        <v>42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19"/>
      <c r="Q8" s="19"/>
      <c r="R8" s="19"/>
      <c r="S8" s="19"/>
      <c r="T8" s="19"/>
      <c r="U8" s="19"/>
      <c r="V8" s="19"/>
    </row>
    <row r="9" spans="1:239" ht="9.75" customHeight="1" x14ac:dyDescent="0.3">
      <c r="A9" s="237"/>
      <c r="B9" s="238"/>
      <c r="C9" s="239"/>
      <c r="D9" s="19"/>
      <c r="E9" s="240"/>
      <c r="F9" s="241"/>
      <c r="G9" s="241"/>
      <c r="H9" s="241"/>
      <c r="I9" s="19"/>
      <c r="J9" s="19"/>
      <c r="K9" s="242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39" ht="9" customHeight="1" x14ac:dyDescent="0.3">
      <c r="A10" s="237"/>
      <c r="B10" s="238"/>
      <c r="C10" s="239"/>
      <c r="D10" s="19"/>
      <c r="E10" s="240"/>
      <c r="F10" s="241"/>
      <c r="G10" s="241"/>
      <c r="H10" s="241"/>
      <c r="I10" s="19"/>
      <c r="J10" s="19"/>
      <c r="K10" s="24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pans="1:239" ht="12.75" hidden="1" customHeight="1" x14ac:dyDescent="0.3">
      <c r="A11" s="237"/>
      <c r="B11" s="238"/>
      <c r="C11" s="239"/>
      <c r="D11" s="243"/>
      <c r="E11" s="240"/>
      <c r="F11" s="241"/>
      <c r="G11" s="241"/>
      <c r="H11" s="241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39" ht="26.25" customHeight="1" x14ac:dyDescent="0.35">
      <c r="A12" s="19"/>
      <c r="B12" s="290" t="s">
        <v>474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19"/>
      <c r="V12" s="19"/>
    </row>
    <row r="13" spans="1:239" ht="12.75" customHeight="1" x14ac:dyDescent="0.3">
      <c r="A13" s="335" t="s">
        <v>0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19"/>
      <c r="Q13" s="19"/>
      <c r="R13" s="19"/>
      <c r="S13" s="19"/>
      <c r="T13" s="19"/>
      <c r="U13" s="19"/>
      <c r="V13" s="19"/>
    </row>
    <row r="14" spans="1:239" ht="12.75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39" ht="12.75" customHeight="1" x14ac:dyDescent="0.3">
      <c r="A15" s="19"/>
      <c r="B15" s="19"/>
      <c r="C15" s="19"/>
      <c r="D15" s="19"/>
      <c r="E15" s="19"/>
      <c r="F15" s="19"/>
      <c r="G15" s="19"/>
      <c r="H15" s="19"/>
      <c r="I15" s="244"/>
      <c r="J15" s="244"/>
      <c r="K15" s="244"/>
      <c r="L15" s="244"/>
      <c r="M15" s="19"/>
      <c r="N15" s="19"/>
      <c r="O15" s="19"/>
      <c r="P15" s="19"/>
      <c r="Q15" s="245"/>
      <c r="R15" s="245"/>
      <c r="S15" s="245"/>
      <c r="T15" s="245"/>
      <c r="U15" s="19"/>
      <c r="V15" s="19"/>
    </row>
    <row r="16" spans="1:239" ht="12.75" customHeight="1" x14ac:dyDescent="0.3">
      <c r="A16" s="19"/>
      <c r="B16" s="292" t="s">
        <v>2</v>
      </c>
      <c r="C16" s="293"/>
      <c r="D16" s="293"/>
      <c r="E16" s="289"/>
      <c r="F16" s="19"/>
      <c r="G16" s="19"/>
      <c r="H16" s="19"/>
      <c r="I16" s="19"/>
      <c r="J16" s="19"/>
      <c r="O16" s="246"/>
      <c r="P16" s="292" t="s">
        <v>3</v>
      </c>
      <c r="Q16" s="293"/>
      <c r="R16" s="293"/>
      <c r="S16" s="289"/>
      <c r="T16" s="244"/>
      <c r="U16" s="19"/>
      <c r="V16" s="19"/>
    </row>
    <row r="17" spans="1:22" ht="12.75" customHeight="1" x14ac:dyDescent="0.3">
      <c r="A17" s="19"/>
      <c r="B17" s="294"/>
      <c r="C17" s="289"/>
      <c r="D17" s="287" t="s">
        <v>55</v>
      </c>
      <c r="E17" s="289"/>
      <c r="F17" s="19"/>
      <c r="G17" s="19"/>
      <c r="H17" s="237"/>
      <c r="I17" s="19"/>
      <c r="J17" s="19"/>
      <c r="O17" s="247"/>
      <c r="P17" s="294"/>
      <c r="Q17" s="289"/>
      <c r="R17" s="287" t="s">
        <v>44</v>
      </c>
      <c r="S17" s="289"/>
      <c r="T17" s="248"/>
      <c r="U17" s="19"/>
      <c r="V17" s="19"/>
    </row>
    <row r="18" spans="1:22" ht="12.75" customHeight="1" x14ac:dyDescent="0.3">
      <c r="A18" s="19"/>
      <c r="B18" s="285" t="s">
        <v>4</v>
      </c>
      <c r="C18" s="286"/>
      <c r="D18" s="287" t="s">
        <v>56</v>
      </c>
      <c r="E18" s="288"/>
      <c r="F18" s="19"/>
      <c r="G18" s="19"/>
      <c r="H18" s="237"/>
      <c r="I18" s="19"/>
      <c r="J18" s="249"/>
      <c r="O18" s="237"/>
      <c r="P18" s="285" t="s">
        <v>41</v>
      </c>
      <c r="Q18" s="286"/>
      <c r="R18" s="287">
        <v>6.16</v>
      </c>
      <c r="S18" s="289"/>
      <c r="T18" s="250"/>
      <c r="U18" s="19"/>
      <c r="V18" s="19"/>
    </row>
    <row r="19" spans="1:22" ht="12.75" customHeight="1" x14ac:dyDescent="0.3">
      <c r="A19" s="19"/>
      <c r="B19" s="285" t="s">
        <v>5</v>
      </c>
      <c r="C19" s="286"/>
      <c r="D19" s="287">
        <v>6.19</v>
      </c>
      <c r="E19" s="288">
        <v>5.29</v>
      </c>
      <c r="F19" s="19"/>
      <c r="G19" s="19"/>
      <c r="H19" s="251"/>
      <c r="I19" s="19"/>
      <c r="J19" s="249"/>
      <c r="O19" s="237"/>
      <c r="P19" s="285" t="s">
        <v>5</v>
      </c>
      <c r="Q19" s="286"/>
      <c r="R19" s="287">
        <v>4.4400000000000004</v>
      </c>
      <c r="S19" s="289"/>
      <c r="T19" s="250"/>
      <c r="U19" s="19"/>
      <c r="V19" s="19"/>
    </row>
    <row r="20" spans="1:22" ht="12.75" customHeight="1" x14ac:dyDescent="0.3">
      <c r="A20" s="19"/>
      <c r="B20" s="285" t="s">
        <v>6</v>
      </c>
      <c r="C20" s="286"/>
      <c r="D20" s="287">
        <v>12.27</v>
      </c>
      <c r="E20" s="288">
        <v>10.46</v>
      </c>
      <c r="F20" s="19"/>
      <c r="G20" s="19"/>
      <c r="H20" s="252"/>
      <c r="I20" s="19"/>
      <c r="J20" s="249"/>
      <c r="O20" s="237"/>
      <c r="P20" s="285" t="s">
        <v>6</v>
      </c>
      <c r="Q20" s="286"/>
      <c r="R20" s="287">
        <v>8.74</v>
      </c>
      <c r="S20" s="289"/>
      <c r="T20" s="250"/>
      <c r="U20" s="19"/>
      <c r="V20" s="19"/>
    </row>
    <row r="21" spans="1:22" ht="12.75" customHeight="1" x14ac:dyDescent="0.3">
      <c r="A21" s="244"/>
      <c r="B21" s="285" t="s">
        <v>7</v>
      </c>
      <c r="C21" s="286"/>
      <c r="D21" s="287">
        <v>5.22</v>
      </c>
      <c r="E21" s="288"/>
      <c r="F21" s="244"/>
      <c r="G21" s="253"/>
      <c r="H21" s="252"/>
      <c r="I21" s="249"/>
      <c r="J21" s="19"/>
      <c r="O21" s="237"/>
      <c r="P21" s="285" t="s">
        <v>7</v>
      </c>
      <c r="Q21" s="286"/>
      <c r="R21" s="287">
        <v>3.99</v>
      </c>
      <c r="S21" s="289"/>
      <c r="T21" s="250"/>
      <c r="U21" s="19"/>
      <c r="V21" s="19"/>
    </row>
    <row r="22" spans="1:22" ht="12.75" customHeight="1" x14ac:dyDescent="0.3">
      <c r="A22" s="244"/>
      <c r="B22" s="285" t="s">
        <v>8</v>
      </c>
      <c r="C22" s="286"/>
      <c r="D22" s="287">
        <v>5.27</v>
      </c>
      <c r="E22" s="286"/>
      <c r="F22" s="244"/>
      <c r="G22" s="244"/>
      <c r="H22" s="252"/>
      <c r="I22" s="249"/>
      <c r="J22" s="19"/>
      <c r="O22" s="237"/>
      <c r="P22" s="285" t="s">
        <v>8</v>
      </c>
      <c r="Q22" s="286"/>
      <c r="R22" s="287">
        <v>3.99</v>
      </c>
      <c r="S22" s="289"/>
      <c r="T22" s="250"/>
      <c r="U22" s="19"/>
      <c r="V22" s="19"/>
    </row>
    <row r="23" spans="1:22" ht="12.75" customHeight="1" x14ac:dyDescent="0.3">
      <c r="A23" s="244"/>
      <c r="B23" s="254" t="s">
        <v>40</v>
      </c>
      <c r="C23" s="255"/>
      <c r="D23" s="287">
        <v>10.77</v>
      </c>
      <c r="E23" s="286"/>
      <c r="F23" s="244"/>
      <c r="G23" s="244"/>
      <c r="H23" s="252"/>
      <c r="I23" s="249"/>
      <c r="J23" s="19"/>
      <c r="O23" s="237"/>
      <c r="P23" s="254" t="s">
        <v>40</v>
      </c>
      <c r="Q23" s="255"/>
      <c r="R23" s="287">
        <v>8.74</v>
      </c>
      <c r="S23" s="289"/>
      <c r="T23" s="250"/>
      <c r="U23" s="19"/>
      <c r="V23" s="19"/>
    </row>
    <row r="24" spans="1:22" ht="12.75" customHeight="1" thickBot="1" x14ac:dyDescent="0.35">
      <c r="A24" s="19"/>
      <c r="B24" s="256"/>
      <c r="C24" s="19"/>
      <c r="D24" s="19"/>
      <c r="E24" s="19"/>
      <c r="F24" s="19"/>
      <c r="G24" s="19"/>
      <c r="H24" s="19"/>
      <c r="I24" s="19"/>
      <c r="J24" s="19"/>
      <c r="K24" s="244"/>
      <c r="L24" s="244"/>
      <c r="M24" s="244"/>
      <c r="N24" s="244"/>
      <c r="O24" s="244"/>
      <c r="P24" s="244"/>
      <c r="Q24" s="244"/>
      <c r="R24" s="19"/>
      <c r="S24" s="19"/>
      <c r="T24" s="19"/>
      <c r="U24" s="19"/>
      <c r="V24" s="19"/>
    </row>
    <row r="25" spans="1:22" ht="12.75" customHeight="1" x14ac:dyDescent="0.3">
      <c r="A25" s="313" t="s">
        <v>1</v>
      </c>
      <c r="B25" s="315" t="s">
        <v>49</v>
      </c>
      <c r="C25" s="317" t="s">
        <v>9</v>
      </c>
      <c r="D25" s="301"/>
      <c r="E25" s="318"/>
      <c r="F25" s="300" t="s">
        <v>10</v>
      </c>
      <c r="G25" s="301"/>
      <c r="H25" s="301"/>
      <c r="I25" s="302"/>
      <c r="J25" s="297" t="s">
        <v>11</v>
      </c>
      <c r="K25" s="300" t="s">
        <v>12</v>
      </c>
      <c r="L25" s="301"/>
      <c r="M25" s="301"/>
      <c r="N25" s="302"/>
      <c r="O25" s="297" t="s">
        <v>13</v>
      </c>
      <c r="P25" s="300" t="s">
        <v>45</v>
      </c>
      <c r="Q25" s="301"/>
      <c r="R25" s="301"/>
      <c r="S25" s="302"/>
      <c r="T25" s="297" t="s">
        <v>46</v>
      </c>
      <c r="U25" s="19"/>
      <c r="V25" s="19"/>
    </row>
    <row r="26" spans="1:22" ht="9.75" customHeight="1" x14ac:dyDescent="0.3">
      <c r="A26" s="314"/>
      <c r="B26" s="316"/>
      <c r="C26" s="319"/>
      <c r="D26" s="320"/>
      <c r="E26" s="321"/>
      <c r="F26" s="303"/>
      <c r="G26" s="304"/>
      <c r="H26" s="304"/>
      <c r="I26" s="305"/>
      <c r="J26" s="298"/>
      <c r="K26" s="303"/>
      <c r="L26" s="304"/>
      <c r="M26" s="304"/>
      <c r="N26" s="305"/>
      <c r="O26" s="298"/>
      <c r="P26" s="303"/>
      <c r="Q26" s="304"/>
      <c r="R26" s="304"/>
      <c r="S26" s="305"/>
      <c r="T26" s="298"/>
      <c r="U26" s="19"/>
      <c r="V26" s="19"/>
    </row>
    <row r="27" spans="1:22" ht="25.5" customHeight="1" x14ac:dyDescent="0.3">
      <c r="A27" s="314"/>
      <c r="B27" s="316"/>
      <c r="C27" s="319"/>
      <c r="D27" s="320"/>
      <c r="E27" s="321"/>
      <c r="F27" s="311" t="s">
        <v>14</v>
      </c>
      <c r="G27" s="295" t="s">
        <v>15</v>
      </c>
      <c r="H27" s="295" t="s">
        <v>16</v>
      </c>
      <c r="I27" s="295" t="s">
        <v>17</v>
      </c>
      <c r="J27" s="298"/>
      <c r="K27" s="311" t="s">
        <v>14</v>
      </c>
      <c r="L27" s="295" t="s">
        <v>15</v>
      </c>
      <c r="M27" s="295" t="s">
        <v>16</v>
      </c>
      <c r="N27" s="295" t="s">
        <v>17</v>
      </c>
      <c r="O27" s="298"/>
      <c r="P27" s="311" t="s">
        <v>14</v>
      </c>
      <c r="Q27" s="295" t="s">
        <v>15</v>
      </c>
      <c r="R27" s="295" t="s">
        <v>16</v>
      </c>
      <c r="S27" s="295" t="s">
        <v>17</v>
      </c>
      <c r="T27" s="298"/>
      <c r="U27" s="19"/>
      <c r="V27" s="19"/>
    </row>
    <row r="28" spans="1:22" ht="15" customHeight="1" x14ac:dyDescent="0.3">
      <c r="A28" s="312"/>
      <c r="B28" s="296"/>
      <c r="C28" s="322"/>
      <c r="D28" s="304"/>
      <c r="E28" s="323"/>
      <c r="F28" s="312"/>
      <c r="G28" s="296"/>
      <c r="H28" s="296"/>
      <c r="I28" s="296"/>
      <c r="J28" s="299"/>
      <c r="K28" s="312"/>
      <c r="L28" s="296"/>
      <c r="M28" s="296"/>
      <c r="N28" s="296"/>
      <c r="O28" s="299"/>
      <c r="P28" s="312"/>
      <c r="Q28" s="296"/>
      <c r="R28" s="296"/>
      <c r="S28" s="296"/>
      <c r="T28" s="299"/>
      <c r="U28" s="19"/>
      <c r="V28" s="257"/>
    </row>
    <row r="29" spans="1:22" ht="12.75" customHeight="1" x14ac:dyDescent="0.3">
      <c r="A29" s="258">
        <v>1</v>
      </c>
      <c r="B29" s="259">
        <v>2</v>
      </c>
      <c r="C29" s="306">
        <v>3</v>
      </c>
      <c r="D29" s="293"/>
      <c r="E29" s="307"/>
      <c r="F29" s="260">
        <v>4</v>
      </c>
      <c r="G29" s="261">
        <v>5</v>
      </c>
      <c r="H29" s="261">
        <v>6</v>
      </c>
      <c r="I29" s="261">
        <v>7</v>
      </c>
      <c r="J29" s="262">
        <v>8</v>
      </c>
      <c r="K29" s="260">
        <v>9</v>
      </c>
      <c r="L29" s="261">
        <v>10</v>
      </c>
      <c r="M29" s="261">
        <v>11</v>
      </c>
      <c r="N29" s="261">
        <v>12</v>
      </c>
      <c r="O29" s="262">
        <v>13</v>
      </c>
      <c r="P29" s="260">
        <v>14</v>
      </c>
      <c r="Q29" s="261">
        <v>15</v>
      </c>
      <c r="R29" s="261">
        <v>16</v>
      </c>
      <c r="S29" s="261">
        <v>17</v>
      </c>
      <c r="T29" s="262">
        <v>18</v>
      </c>
      <c r="U29" s="19"/>
      <c r="V29" s="19"/>
    </row>
    <row r="30" spans="1:22" ht="13.5" customHeight="1" x14ac:dyDescent="0.3">
      <c r="A30" s="308" t="s">
        <v>18</v>
      </c>
      <c r="B30" s="309"/>
      <c r="C30" s="309"/>
      <c r="D30" s="309"/>
      <c r="E30" s="310"/>
      <c r="F30" s="263"/>
      <c r="G30" s="264"/>
      <c r="H30" s="264"/>
      <c r="I30" s="264"/>
      <c r="J30" s="265"/>
      <c r="K30" s="263"/>
      <c r="L30" s="264"/>
      <c r="M30" s="264"/>
      <c r="N30" s="264"/>
      <c r="O30" s="265"/>
      <c r="P30" s="263"/>
      <c r="Q30" s="264"/>
      <c r="R30" s="264"/>
      <c r="S30" s="264"/>
      <c r="T30" s="265"/>
      <c r="U30" s="266"/>
      <c r="V30" s="266"/>
    </row>
    <row r="31" spans="1:22" ht="18.75" hidden="1" customHeight="1" x14ac:dyDescent="0.3">
      <c r="A31" s="267">
        <v>1</v>
      </c>
      <c r="B31" s="13" t="s">
        <v>43</v>
      </c>
      <c r="C31" s="324"/>
      <c r="D31" s="293"/>
      <c r="E31" s="307"/>
      <c r="F31" s="268"/>
      <c r="G31" s="16"/>
      <c r="H31" s="16"/>
      <c r="I31" s="16"/>
      <c r="J31" s="17">
        <f t="shared" ref="J31" si="0">SUM(F31:I31)</f>
        <v>0</v>
      </c>
      <c r="K31" s="268"/>
      <c r="L31" s="16"/>
      <c r="M31" s="16"/>
      <c r="N31" s="269"/>
      <c r="O31" s="17">
        <f t="shared" ref="O31:O33" si="1">SUM(K31:N31)</f>
        <v>0</v>
      </c>
      <c r="P31" s="268">
        <f>F31*R18</f>
        <v>0</v>
      </c>
      <c r="Q31" s="16">
        <f>G31*R18</f>
        <v>0</v>
      </c>
      <c r="R31" s="16"/>
      <c r="S31" s="16">
        <f>I31*R21</f>
        <v>0</v>
      </c>
      <c r="T31" s="17">
        <f>SUM(P31:S31)</f>
        <v>0</v>
      </c>
      <c r="U31" s="19"/>
      <c r="V31" s="270"/>
    </row>
    <row r="32" spans="1:22" ht="16.5" customHeight="1" x14ac:dyDescent="0.3">
      <c r="A32" s="267">
        <v>1</v>
      </c>
      <c r="B32" s="13" t="s">
        <v>52</v>
      </c>
      <c r="C32" s="324" t="s">
        <v>471</v>
      </c>
      <c r="D32" s="293"/>
      <c r="E32" s="307"/>
      <c r="F32" s="268"/>
      <c r="G32" s="16"/>
      <c r="H32" s="16"/>
      <c r="I32" s="16">
        <v>1166.79</v>
      </c>
      <c r="J32" s="17">
        <f t="shared" ref="J32:J33" si="2">SUM(F32:I32)</f>
        <v>1166.79</v>
      </c>
      <c r="K32" s="268"/>
      <c r="L32" s="16"/>
      <c r="M32" s="16"/>
      <c r="N32" s="269">
        <f>I32*D22</f>
        <v>6148.983299999999</v>
      </c>
      <c r="O32" s="17">
        <f t="shared" si="1"/>
        <v>6148.983299999999</v>
      </c>
      <c r="P32" s="268">
        <f>F32*R18</f>
        <v>0</v>
      </c>
      <c r="Q32" s="16">
        <f>G32*R18</f>
        <v>0</v>
      </c>
      <c r="R32" s="16"/>
      <c r="S32" s="16">
        <f>I32*R22</f>
        <v>4655.4921000000004</v>
      </c>
      <c r="T32" s="17">
        <f t="shared" ref="T32" si="3">SUM(P32:S32)</f>
        <v>4655.4921000000004</v>
      </c>
      <c r="U32" s="19"/>
      <c r="V32" s="270"/>
    </row>
    <row r="33" spans="1:22" ht="16.5" customHeight="1" x14ac:dyDescent="0.3">
      <c r="A33" s="267">
        <v>2</v>
      </c>
      <c r="B33" s="13" t="s">
        <v>53</v>
      </c>
      <c r="C33" s="324" t="s">
        <v>218</v>
      </c>
      <c r="D33" s="293"/>
      <c r="E33" s="307"/>
      <c r="F33" s="268">
        <v>2663.42</v>
      </c>
      <c r="G33" s="16">
        <v>118.76</v>
      </c>
      <c r="H33" s="16"/>
      <c r="I33" s="16"/>
      <c r="J33" s="17">
        <f t="shared" si="2"/>
        <v>2782.1800000000003</v>
      </c>
      <c r="K33" s="268">
        <v>36695</v>
      </c>
      <c r="L33" s="16">
        <v>1959</v>
      </c>
      <c r="M33" s="16"/>
      <c r="N33" s="269">
        <f>I33*D22</f>
        <v>0</v>
      </c>
      <c r="O33" s="17">
        <f t="shared" si="1"/>
        <v>38654</v>
      </c>
      <c r="P33" s="268"/>
      <c r="Q33" s="16"/>
      <c r="R33" s="16"/>
      <c r="S33" s="16">
        <f>I33*R22</f>
        <v>0</v>
      </c>
      <c r="T33" s="17">
        <f t="shared" ref="T33" si="4">SUM(P33:S33)</f>
        <v>0</v>
      </c>
      <c r="U33" s="19"/>
      <c r="V33" s="270"/>
    </row>
    <row r="34" spans="1:22" ht="32.25" customHeight="1" x14ac:dyDescent="0.3">
      <c r="A34" s="267"/>
      <c r="B34" s="13" t="s">
        <v>19</v>
      </c>
      <c r="C34" s="325" t="s">
        <v>20</v>
      </c>
      <c r="D34" s="293"/>
      <c r="E34" s="307"/>
      <c r="F34" s="14">
        <f t="shared" ref="F34:T34" si="5">SUM(F31:F33)</f>
        <v>2663.42</v>
      </c>
      <c r="G34" s="15">
        <f t="shared" si="5"/>
        <v>118.76</v>
      </c>
      <c r="H34" s="15">
        <f t="shared" si="5"/>
        <v>0</v>
      </c>
      <c r="I34" s="15">
        <f t="shared" si="5"/>
        <v>1166.79</v>
      </c>
      <c r="J34" s="17">
        <f t="shared" si="5"/>
        <v>3948.9700000000003</v>
      </c>
      <c r="K34" s="14">
        <f t="shared" si="5"/>
        <v>36695</v>
      </c>
      <c r="L34" s="15">
        <f t="shared" si="5"/>
        <v>1959</v>
      </c>
      <c r="M34" s="15">
        <f t="shared" si="5"/>
        <v>0</v>
      </c>
      <c r="N34" s="15">
        <f t="shared" si="5"/>
        <v>6148.983299999999</v>
      </c>
      <c r="O34" s="17">
        <f t="shared" si="5"/>
        <v>44802.9833</v>
      </c>
      <c r="P34" s="14">
        <f t="shared" si="5"/>
        <v>0</v>
      </c>
      <c r="Q34" s="15">
        <f t="shared" si="5"/>
        <v>0</v>
      </c>
      <c r="R34" s="15">
        <f t="shared" si="5"/>
        <v>0</v>
      </c>
      <c r="S34" s="15">
        <f t="shared" si="5"/>
        <v>4655.4921000000004</v>
      </c>
      <c r="T34" s="17">
        <f t="shared" si="5"/>
        <v>4655.4921000000004</v>
      </c>
      <c r="U34" s="19"/>
      <c r="V34" s="270"/>
    </row>
    <row r="35" spans="1:22" ht="17.25" customHeight="1" x14ac:dyDescent="0.3">
      <c r="A35" s="308" t="s">
        <v>21</v>
      </c>
      <c r="B35" s="309"/>
      <c r="C35" s="309"/>
      <c r="D35" s="309"/>
      <c r="E35" s="310"/>
      <c r="F35" s="263"/>
      <c r="G35" s="264"/>
      <c r="H35" s="264"/>
      <c r="I35" s="264"/>
      <c r="J35" s="265"/>
      <c r="K35" s="263"/>
      <c r="L35" s="264"/>
      <c r="M35" s="264"/>
      <c r="N35" s="264"/>
      <c r="O35" s="265"/>
      <c r="P35" s="263"/>
      <c r="Q35" s="264"/>
      <c r="R35" s="264"/>
      <c r="S35" s="264"/>
      <c r="T35" s="265"/>
      <c r="U35" s="19"/>
      <c r="V35" s="270"/>
    </row>
    <row r="36" spans="1:22" ht="16.5" customHeight="1" x14ac:dyDescent="0.3">
      <c r="A36" s="267">
        <v>3</v>
      </c>
      <c r="B36" s="13" t="s">
        <v>50</v>
      </c>
      <c r="C36" s="324" t="s">
        <v>219</v>
      </c>
      <c r="D36" s="293"/>
      <c r="E36" s="307"/>
      <c r="F36" s="268">
        <v>18219.36</v>
      </c>
      <c r="G36" s="16">
        <v>134462.51999999999</v>
      </c>
      <c r="H36" s="16">
        <v>5519.71</v>
      </c>
      <c r="I36" s="16"/>
      <c r="J36" s="17">
        <f>ROUND(SUM(F36:I36),2)</f>
        <v>158201.59</v>
      </c>
      <c r="K36" s="268">
        <v>284000</v>
      </c>
      <c r="L36" s="16">
        <v>1075700</v>
      </c>
      <c r="M36" s="16">
        <v>34167</v>
      </c>
      <c r="N36" s="16"/>
      <c r="O36" s="17">
        <f t="shared" ref="O36" si="6">ROUND(SUM(K36:N36),2)</f>
        <v>1393867</v>
      </c>
      <c r="P36" s="268">
        <f t="shared" ref="P36:Q36" si="7">ROUND(F36*$R$18,2)</f>
        <v>112231.26</v>
      </c>
      <c r="Q36" s="16">
        <f t="shared" si="7"/>
        <v>828289.12</v>
      </c>
      <c r="R36" s="16">
        <f>H36*$R$19</f>
        <v>24507.512400000003</v>
      </c>
      <c r="S36" s="16">
        <f t="shared" ref="S36" si="8">I36*$T$20</f>
        <v>0</v>
      </c>
      <c r="T36" s="17">
        <f t="shared" ref="T36" si="9">ROUND(SUM(P36:S36),2)</f>
        <v>965027.89</v>
      </c>
      <c r="U36" s="249"/>
      <c r="V36" s="270"/>
    </row>
    <row r="37" spans="1:22" ht="27" customHeight="1" x14ac:dyDescent="0.3">
      <c r="A37" s="12"/>
      <c r="B37" s="271"/>
      <c r="C37" s="325" t="s">
        <v>22</v>
      </c>
      <c r="D37" s="293"/>
      <c r="E37" s="307"/>
      <c r="F37" s="14">
        <f t="shared" ref="F37:T37" si="10">SUM(F36:F36)</f>
        <v>18219.36</v>
      </c>
      <c r="G37" s="15">
        <f t="shared" si="10"/>
        <v>134462.51999999999</v>
      </c>
      <c r="H37" s="15">
        <f t="shared" si="10"/>
        <v>5519.71</v>
      </c>
      <c r="I37" s="15">
        <f t="shared" si="10"/>
        <v>0</v>
      </c>
      <c r="J37" s="17">
        <f t="shared" si="10"/>
        <v>158201.59</v>
      </c>
      <c r="K37" s="14">
        <f t="shared" si="10"/>
        <v>284000</v>
      </c>
      <c r="L37" s="15">
        <f t="shared" si="10"/>
        <v>1075700</v>
      </c>
      <c r="M37" s="15">
        <f t="shared" si="10"/>
        <v>34167</v>
      </c>
      <c r="N37" s="15">
        <f t="shared" si="10"/>
        <v>0</v>
      </c>
      <c r="O37" s="17">
        <f t="shared" si="10"/>
        <v>1393867</v>
      </c>
      <c r="P37" s="14">
        <f t="shared" si="10"/>
        <v>112231.26</v>
      </c>
      <c r="Q37" s="15">
        <f t="shared" si="10"/>
        <v>828289.12</v>
      </c>
      <c r="R37" s="15">
        <f t="shared" si="10"/>
        <v>24507.512400000003</v>
      </c>
      <c r="S37" s="15">
        <f t="shared" si="10"/>
        <v>0</v>
      </c>
      <c r="T37" s="17">
        <f t="shared" si="10"/>
        <v>965027.89</v>
      </c>
      <c r="U37" s="249"/>
      <c r="V37" s="270"/>
    </row>
    <row r="38" spans="1:22" ht="16.5" customHeight="1" x14ac:dyDescent="0.3">
      <c r="A38" s="308" t="s">
        <v>47</v>
      </c>
      <c r="B38" s="309"/>
      <c r="C38" s="309"/>
      <c r="D38" s="309"/>
      <c r="E38" s="310"/>
      <c r="F38" s="263"/>
      <c r="G38" s="264"/>
      <c r="H38" s="264"/>
      <c r="I38" s="264"/>
      <c r="J38" s="265"/>
      <c r="K38" s="263"/>
      <c r="L38" s="264"/>
      <c r="M38" s="264"/>
      <c r="N38" s="264"/>
      <c r="O38" s="265"/>
      <c r="P38" s="263"/>
      <c r="Q38" s="264"/>
      <c r="R38" s="264"/>
      <c r="S38" s="264"/>
      <c r="T38" s="265"/>
      <c r="U38" s="19"/>
      <c r="V38" s="270"/>
    </row>
    <row r="39" spans="1:22" ht="26.25" hidden="1" customHeight="1" x14ac:dyDescent="0.3">
      <c r="A39" s="267">
        <v>8</v>
      </c>
      <c r="B39" s="13"/>
      <c r="C39" s="324"/>
      <c r="D39" s="293"/>
      <c r="E39" s="307"/>
      <c r="F39" s="268"/>
      <c r="G39" s="16"/>
      <c r="H39" s="16"/>
      <c r="I39" s="16"/>
      <c r="J39" s="17">
        <f t="shared" ref="J39" si="11">ROUND(SUM(F39:I39),2)</f>
        <v>0</v>
      </c>
      <c r="K39" s="268"/>
      <c r="L39" s="16"/>
      <c r="M39" s="16"/>
      <c r="N39" s="16"/>
      <c r="O39" s="17">
        <f t="shared" ref="O39" si="12">ROUND(SUM(K39:N39),2)</f>
        <v>0</v>
      </c>
      <c r="P39" s="268">
        <f t="shared" ref="P39" si="13">ROUND(F39*$R$18,2)</f>
        <v>0</v>
      </c>
      <c r="Q39" s="16">
        <f t="shared" ref="Q39" si="14">ROUND(G39*$R$18,2)</f>
        <v>0</v>
      </c>
      <c r="R39" s="16">
        <f t="shared" ref="R39" si="15">H39*$R$19</f>
        <v>0</v>
      </c>
      <c r="S39" s="16">
        <f t="shared" ref="S39" si="16">I39*$T$20</f>
        <v>0</v>
      </c>
      <c r="T39" s="17">
        <f t="shared" ref="T39" si="17">ROUND(SUM(P39:S39),2)</f>
        <v>0</v>
      </c>
      <c r="U39" s="249"/>
      <c r="V39" s="270"/>
    </row>
    <row r="40" spans="1:22" ht="27" customHeight="1" x14ac:dyDescent="0.3">
      <c r="A40" s="12"/>
      <c r="B40" s="271"/>
      <c r="C40" s="325" t="s">
        <v>48</v>
      </c>
      <c r="D40" s="293"/>
      <c r="E40" s="307"/>
      <c r="F40" s="14">
        <f t="shared" ref="F40:T40" si="18">SUM(F39:F39)</f>
        <v>0</v>
      </c>
      <c r="G40" s="15">
        <f t="shared" si="18"/>
        <v>0</v>
      </c>
      <c r="H40" s="15">
        <f t="shared" si="18"/>
        <v>0</v>
      </c>
      <c r="I40" s="15">
        <f t="shared" si="18"/>
        <v>0</v>
      </c>
      <c r="J40" s="17">
        <f t="shared" si="18"/>
        <v>0</v>
      </c>
      <c r="K40" s="14">
        <f t="shared" si="18"/>
        <v>0</v>
      </c>
      <c r="L40" s="15">
        <f t="shared" si="18"/>
        <v>0</v>
      </c>
      <c r="M40" s="15">
        <f t="shared" si="18"/>
        <v>0</v>
      </c>
      <c r="N40" s="15">
        <f t="shared" si="18"/>
        <v>0</v>
      </c>
      <c r="O40" s="17">
        <f t="shared" si="18"/>
        <v>0</v>
      </c>
      <c r="P40" s="14">
        <f t="shared" si="18"/>
        <v>0</v>
      </c>
      <c r="Q40" s="15">
        <f t="shared" si="18"/>
        <v>0</v>
      </c>
      <c r="R40" s="15">
        <f t="shared" si="18"/>
        <v>0</v>
      </c>
      <c r="S40" s="15">
        <f t="shared" si="18"/>
        <v>0</v>
      </c>
      <c r="T40" s="17">
        <f t="shared" si="18"/>
        <v>0</v>
      </c>
      <c r="U40" s="249"/>
      <c r="V40" s="19"/>
    </row>
    <row r="41" spans="1:22" ht="16.5" customHeight="1" x14ac:dyDescent="0.3">
      <c r="A41" s="267"/>
      <c r="B41" s="13" t="s">
        <v>19</v>
      </c>
      <c r="C41" s="325" t="s">
        <v>23</v>
      </c>
      <c r="D41" s="337"/>
      <c r="E41" s="338"/>
      <c r="F41" s="14">
        <f t="shared" ref="F41:T41" si="19">F37+F34+F40</f>
        <v>20882.78</v>
      </c>
      <c r="G41" s="15">
        <f t="shared" si="19"/>
        <v>134581.28</v>
      </c>
      <c r="H41" s="15">
        <f t="shared" si="19"/>
        <v>5519.71</v>
      </c>
      <c r="I41" s="15">
        <f t="shared" si="19"/>
        <v>1166.79</v>
      </c>
      <c r="J41" s="17">
        <f t="shared" si="19"/>
        <v>162150.56</v>
      </c>
      <c r="K41" s="14">
        <f t="shared" si="19"/>
        <v>320695</v>
      </c>
      <c r="L41" s="15">
        <f t="shared" si="19"/>
        <v>1077659</v>
      </c>
      <c r="M41" s="15">
        <f t="shared" si="19"/>
        <v>34167</v>
      </c>
      <c r="N41" s="15">
        <f t="shared" si="19"/>
        <v>6148.983299999999</v>
      </c>
      <c r="O41" s="17">
        <f t="shared" si="19"/>
        <v>1438669.9833</v>
      </c>
      <c r="P41" s="14">
        <f t="shared" si="19"/>
        <v>112231.26</v>
      </c>
      <c r="Q41" s="15">
        <f t="shared" si="19"/>
        <v>828289.12</v>
      </c>
      <c r="R41" s="15">
        <f t="shared" si="19"/>
        <v>24507.512400000003</v>
      </c>
      <c r="S41" s="15">
        <f t="shared" si="19"/>
        <v>4655.4921000000004</v>
      </c>
      <c r="T41" s="17">
        <f t="shared" si="19"/>
        <v>969683.38210000005</v>
      </c>
      <c r="U41" s="19"/>
      <c r="V41" s="19"/>
    </row>
    <row r="42" spans="1:22" ht="16.5" customHeight="1" x14ac:dyDescent="0.3">
      <c r="A42" s="308" t="s">
        <v>24</v>
      </c>
      <c r="B42" s="309"/>
      <c r="C42" s="309"/>
      <c r="D42" s="309"/>
      <c r="E42" s="310"/>
      <c r="F42" s="263"/>
      <c r="G42" s="264"/>
      <c r="H42" s="264"/>
      <c r="I42" s="264"/>
      <c r="J42" s="265"/>
      <c r="K42" s="263"/>
      <c r="L42" s="264"/>
      <c r="M42" s="264"/>
      <c r="N42" s="264"/>
      <c r="O42" s="272"/>
      <c r="P42" s="263"/>
      <c r="Q42" s="264"/>
      <c r="R42" s="264"/>
      <c r="S42" s="264"/>
      <c r="T42" s="265"/>
      <c r="U42" s="19"/>
      <c r="V42" s="19"/>
    </row>
    <row r="43" spans="1:22" ht="16.5" customHeight="1" x14ac:dyDescent="0.3">
      <c r="A43" s="267">
        <v>4</v>
      </c>
      <c r="B43" s="13" t="s">
        <v>51</v>
      </c>
      <c r="C43" s="324" t="s">
        <v>472</v>
      </c>
      <c r="D43" s="329"/>
      <c r="E43" s="330"/>
      <c r="F43" s="268"/>
      <c r="G43" s="16"/>
      <c r="H43" s="16"/>
      <c r="I43" s="16">
        <f>'ЛСР 09-01-01'!L80</f>
        <v>177.31</v>
      </c>
      <c r="J43" s="17">
        <f>SUM(F43:I43)</f>
        <v>177.31</v>
      </c>
      <c r="K43" s="268"/>
      <c r="L43" s="16"/>
      <c r="M43" s="16"/>
      <c r="N43" s="16">
        <f>'ЛСР 09-01-01'!N80</f>
        <v>2175.5100000000002</v>
      </c>
      <c r="O43" s="17">
        <f>SUM(K43:N43)</f>
        <v>2175.5100000000002</v>
      </c>
      <c r="P43" s="268"/>
      <c r="Q43" s="16"/>
      <c r="R43" s="16"/>
      <c r="S43" s="16">
        <f>I43*R23</f>
        <v>1549.6894</v>
      </c>
      <c r="T43" s="17">
        <f>SUM(P43:S43)</f>
        <v>1549.6894</v>
      </c>
      <c r="U43" s="19"/>
      <c r="V43" s="249"/>
    </row>
    <row r="44" spans="1:22" ht="25.5" customHeight="1" x14ac:dyDescent="0.3">
      <c r="A44" s="267"/>
      <c r="B44" s="13"/>
      <c r="C44" s="325" t="s">
        <v>25</v>
      </c>
      <c r="D44" s="293"/>
      <c r="E44" s="307"/>
      <c r="F44" s="14">
        <f>ROUND(SUM(F43:F43),2)</f>
        <v>0</v>
      </c>
      <c r="G44" s="15">
        <f>ROUND(SUM(G43:G43),2)</f>
        <v>0</v>
      </c>
      <c r="H44" s="15">
        <f>ROUND(SUM(H43:H43),2)</f>
        <v>0</v>
      </c>
      <c r="I44" s="15">
        <f>ROUND(SUM(I43:I43),2)</f>
        <v>177.31</v>
      </c>
      <c r="J44" s="17">
        <f t="shared" ref="J44:J45" si="20">ROUND(SUM(F44:I44),2)</f>
        <v>177.31</v>
      </c>
      <c r="K44" s="14">
        <f>ROUND(SUM(K43:K43),2)</f>
        <v>0</v>
      </c>
      <c r="L44" s="15">
        <f>ROUND(SUM(L43:L43),2)</f>
        <v>0</v>
      </c>
      <c r="M44" s="15">
        <f>ROUND(SUM(M43:M43),2)</f>
        <v>0</v>
      </c>
      <c r="N44" s="15">
        <f>ROUND(SUM(N43:N43),2)</f>
        <v>2175.5100000000002</v>
      </c>
      <c r="O44" s="17">
        <f t="shared" ref="O44:O45" si="21">ROUND(SUM(K44:N44),2)</f>
        <v>2175.5100000000002</v>
      </c>
      <c r="P44" s="14">
        <f>ROUND(SUM(P43:P43),2)</f>
        <v>0</v>
      </c>
      <c r="Q44" s="15">
        <f>ROUND(SUM(Q43:Q43),2)</f>
        <v>0</v>
      </c>
      <c r="R44" s="15">
        <f>ROUND(SUM(R43:R43),2)</f>
        <v>0</v>
      </c>
      <c r="S44" s="15">
        <f>ROUND(SUM(S43:S43),2)</f>
        <v>1549.69</v>
      </c>
      <c r="T44" s="17">
        <f t="shared" ref="T44:T45" si="22">ROUND(SUM(P44:S44),2)</f>
        <v>1549.69</v>
      </c>
      <c r="U44" s="273"/>
      <c r="V44" s="249"/>
    </row>
    <row r="45" spans="1:22" ht="16.5" customHeight="1" x14ac:dyDescent="0.3">
      <c r="A45" s="12"/>
      <c r="B45" s="271"/>
      <c r="C45" s="325" t="s">
        <v>26</v>
      </c>
      <c r="D45" s="293"/>
      <c r="E45" s="307"/>
      <c r="F45" s="14">
        <f>ROUND(F41+F44,2)</f>
        <v>20882.78</v>
      </c>
      <c r="G45" s="15">
        <f>ROUND(G41+G44,2)</f>
        <v>134581.28</v>
      </c>
      <c r="H45" s="15">
        <f>ROUND(H41+H44,2)</f>
        <v>5519.71</v>
      </c>
      <c r="I45" s="15">
        <f>ROUND(I41+I44,2)</f>
        <v>1344.1</v>
      </c>
      <c r="J45" s="17">
        <f t="shared" si="20"/>
        <v>162327.87</v>
      </c>
      <c r="K45" s="14">
        <f>ROUND(K41+K44,2)</f>
        <v>320695</v>
      </c>
      <c r="L45" s="15">
        <f>ROUND(L41+L44,2)</f>
        <v>1077659</v>
      </c>
      <c r="M45" s="15">
        <f>ROUND(M41+M44,2)</f>
        <v>34167</v>
      </c>
      <c r="N45" s="15">
        <f>ROUND(N41+N44,2)</f>
        <v>8324.49</v>
      </c>
      <c r="O45" s="17">
        <f t="shared" si="21"/>
        <v>1440845.49</v>
      </c>
      <c r="P45" s="14">
        <f>ROUND(P41+P44,2)</f>
        <v>112231.26</v>
      </c>
      <c r="Q45" s="15">
        <f>ROUND(Q41+Q44,2)</f>
        <v>828289.12</v>
      </c>
      <c r="R45" s="15">
        <f>ROUND(R41+R44,2)</f>
        <v>24507.51</v>
      </c>
      <c r="S45" s="15">
        <f>ROUND(S41+S44,2)</f>
        <v>6205.18</v>
      </c>
      <c r="T45" s="17">
        <f t="shared" si="22"/>
        <v>971233.07</v>
      </c>
      <c r="U45" s="274" t="e">
        <f>2888555.7-#REF!-#REF!-#REF!</f>
        <v>#REF!</v>
      </c>
      <c r="V45" s="19"/>
    </row>
    <row r="46" spans="1:22" ht="28.5" customHeight="1" x14ac:dyDescent="0.3">
      <c r="A46" s="308" t="s">
        <v>27</v>
      </c>
      <c r="B46" s="309"/>
      <c r="C46" s="309"/>
      <c r="D46" s="309"/>
      <c r="E46" s="310"/>
      <c r="F46" s="263"/>
      <c r="G46" s="264"/>
      <c r="H46" s="264"/>
      <c r="I46" s="264"/>
      <c r="J46" s="265"/>
      <c r="K46" s="263"/>
      <c r="L46" s="264"/>
      <c r="M46" s="264"/>
      <c r="N46" s="264"/>
      <c r="O46" s="265"/>
      <c r="P46" s="263"/>
      <c r="Q46" s="264"/>
      <c r="R46" s="264"/>
      <c r="S46" s="264"/>
      <c r="T46" s="265"/>
      <c r="U46" s="275"/>
      <c r="V46" s="19"/>
    </row>
    <row r="47" spans="1:22" ht="19.5" customHeight="1" x14ac:dyDescent="0.3">
      <c r="A47" s="12"/>
      <c r="B47" s="13"/>
      <c r="C47" s="324"/>
      <c r="D47" s="293"/>
      <c r="E47" s="307"/>
      <c r="F47" s="14"/>
      <c r="G47" s="15"/>
      <c r="H47" s="15"/>
      <c r="I47" s="16"/>
      <c r="J47" s="17"/>
      <c r="K47" s="14"/>
      <c r="L47" s="15"/>
      <c r="M47" s="15"/>
      <c r="N47" s="16"/>
      <c r="O47" s="17"/>
      <c r="P47" s="14"/>
      <c r="Q47" s="15"/>
      <c r="R47" s="15"/>
      <c r="S47" s="16"/>
      <c r="T47" s="17"/>
      <c r="U47" s="18"/>
      <c r="V47" s="19"/>
    </row>
    <row r="48" spans="1:22" ht="39.75" customHeight="1" x14ac:dyDescent="0.3">
      <c r="A48" s="12"/>
      <c r="B48" s="271"/>
      <c r="C48" s="325" t="s">
        <v>28</v>
      </c>
      <c r="D48" s="293"/>
      <c r="E48" s="307"/>
      <c r="F48" s="14">
        <f t="shared" ref="F48:T48" si="23">SUM(F47:F47)</f>
        <v>0</v>
      </c>
      <c r="G48" s="15">
        <f t="shared" si="23"/>
        <v>0</v>
      </c>
      <c r="H48" s="15">
        <f t="shared" si="23"/>
        <v>0</v>
      </c>
      <c r="I48" s="15">
        <f t="shared" si="23"/>
        <v>0</v>
      </c>
      <c r="J48" s="17">
        <f t="shared" si="23"/>
        <v>0</v>
      </c>
      <c r="K48" s="14">
        <f t="shared" si="23"/>
        <v>0</v>
      </c>
      <c r="L48" s="15">
        <f t="shared" si="23"/>
        <v>0</v>
      </c>
      <c r="M48" s="15">
        <f t="shared" si="23"/>
        <v>0</v>
      </c>
      <c r="N48" s="15">
        <f t="shared" si="23"/>
        <v>0</v>
      </c>
      <c r="O48" s="17">
        <f t="shared" si="23"/>
        <v>0</v>
      </c>
      <c r="P48" s="14">
        <f t="shared" si="23"/>
        <v>0</v>
      </c>
      <c r="Q48" s="15">
        <f t="shared" si="23"/>
        <v>0</v>
      </c>
      <c r="R48" s="15">
        <f t="shared" si="23"/>
        <v>0</v>
      </c>
      <c r="S48" s="15">
        <f t="shared" si="23"/>
        <v>0</v>
      </c>
      <c r="T48" s="17">
        <f t="shared" si="23"/>
        <v>0</v>
      </c>
      <c r="U48" s="19"/>
      <c r="V48" s="19"/>
    </row>
    <row r="49" spans="1:240" ht="18" customHeight="1" x14ac:dyDescent="0.3">
      <c r="A49" s="331" t="s">
        <v>29</v>
      </c>
      <c r="B49" s="332"/>
      <c r="C49" s="332"/>
      <c r="D49" s="332"/>
      <c r="E49" s="333"/>
      <c r="F49" s="263"/>
      <c r="G49" s="264"/>
      <c r="H49" s="264"/>
      <c r="I49" s="264"/>
      <c r="J49" s="265"/>
      <c r="K49" s="263"/>
      <c r="L49" s="264"/>
      <c r="M49" s="264"/>
      <c r="N49" s="264"/>
      <c r="O49" s="265"/>
      <c r="P49" s="263"/>
      <c r="Q49" s="264"/>
      <c r="R49" s="264"/>
      <c r="S49" s="264"/>
      <c r="T49" s="265"/>
      <c r="U49" s="19"/>
      <c r="V49" s="19"/>
    </row>
    <row r="50" spans="1:240" ht="18.75" customHeight="1" x14ac:dyDescent="0.3">
      <c r="A50" s="12"/>
      <c r="B50" s="13"/>
      <c r="C50" s="324"/>
      <c r="D50" s="293"/>
      <c r="E50" s="307"/>
      <c r="F50" s="14"/>
      <c r="G50" s="15"/>
      <c r="H50" s="15"/>
      <c r="I50" s="16"/>
      <c r="J50" s="17"/>
      <c r="K50" s="14"/>
      <c r="L50" s="15"/>
      <c r="M50" s="15"/>
      <c r="N50" s="21"/>
      <c r="O50" s="17"/>
      <c r="P50" s="14"/>
      <c r="Q50" s="15"/>
      <c r="R50" s="15"/>
      <c r="S50" s="16"/>
      <c r="T50" s="17"/>
      <c r="U50" s="19"/>
      <c r="V50" s="19"/>
    </row>
    <row r="51" spans="1:240" ht="28.5" customHeight="1" x14ac:dyDescent="0.3">
      <c r="A51" s="12"/>
      <c r="B51" s="271"/>
      <c r="C51" s="325" t="s">
        <v>30</v>
      </c>
      <c r="D51" s="293"/>
      <c r="E51" s="307"/>
      <c r="F51" s="14">
        <f>F50</f>
        <v>0</v>
      </c>
      <c r="G51" s="15">
        <f>G50</f>
        <v>0</v>
      </c>
      <c r="H51" s="15">
        <f>H50</f>
        <v>0</v>
      </c>
      <c r="I51" s="15">
        <f>SUM(I50:I50)</f>
        <v>0</v>
      </c>
      <c r="J51" s="17">
        <f>SUM(J50:J50)</f>
        <v>0</v>
      </c>
      <c r="K51" s="14">
        <f>K50</f>
        <v>0</v>
      </c>
      <c r="L51" s="15">
        <f>L50</f>
        <v>0</v>
      </c>
      <c r="M51" s="15">
        <f>M50</f>
        <v>0</v>
      </c>
      <c r="N51" s="15">
        <f>SUM(N50:N50)</f>
        <v>0</v>
      </c>
      <c r="O51" s="17">
        <f>SUM(O50:O50)</f>
        <v>0</v>
      </c>
      <c r="P51" s="14" t="e">
        <f>#REF!</f>
        <v>#REF!</v>
      </c>
      <c r="Q51" s="15" t="e">
        <f>#REF!</f>
        <v>#REF!</v>
      </c>
      <c r="R51" s="15" t="e">
        <f>#REF!</f>
        <v>#REF!</v>
      </c>
      <c r="S51" s="15">
        <f>SUM(S50:S50)</f>
        <v>0</v>
      </c>
      <c r="T51" s="17">
        <f>SUM(T50:T50)</f>
        <v>0</v>
      </c>
      <c r="U51" s="19"/>
      <c r="V51" s="19"/>
    </row>
    <row r="52" spans="1:240" ht="12.75" customHeight="1" x14ac:dyDescent="0.3">
      <c r="A52" s="12"/>
      <c r="B52" s="271"/>
      <c r="C52" s="325" t="s">
        <v>31</v>
      </c>
      <c r="D52" s="293"/>
      <c r="E52" s="307"/>
      <c r="F52" s="14">
        <f>F45+F48+F51</f>
        <v>20882.78</v>
      </c>
      <c r="G52" s="15">
        <f>G45+G48+G51</f>
        <v>134581.28</v>
      </c>
      <c r="H52" s="15">
        <f>H45+H48+H51</f>
        <v>5519.71</v>
      </c>
      <c r="I52" s="15">
        <f>I45+I48+I51</f>
        <v>1344.1</v>
      </c>
      <c r="J52" s="17">
        <f>ROUND(SUM(F52:I52),2)</f>
        <v>162327.87</v>
      </c>
      <c r="K52" s="14">
        <f>K45+K48+K51</f>
        <v>320695</v>
      </c>
      <c r="L52" s="15">
        <f>L45+L48+L51</f>
        <v>1077659</v>
      </c>
      <c r="M52" s="15">
        <f>M45+M48+M51</f>
        <v>34167</v>
      </c>
      <c r="N52" s="15">
        <f>N45+N48+N51</f>
        <v>8324.49</v>
      </c>
      <c r="O52" s="17">
        <f>ROUND(SUM(K52:N52),2)</f>
        <v>1440845.49</v>
      </c>
      <c r="P52" s="14" t="e">
        <f>P45+P48+P51</f>
        <v>#REF!</v>
      </c>
      <c r="Q52" s="15" t="e">
        <f>Q45+Q48+Q51</f>
        <v>#REF!</v>
      </c>
      <c r="R52" s="15" t="e">
        <f>R45+R48+R51</f>
        <v>#REF!</v>
      </c>
      <c r="S52" s="15">
        <f>S45+S48+S51</f>
        <v>6205.18</v>
      </c>
      <c r="T52" s="17" t="e">
        <f>ROUND(SUM(P52:S52),2)</f>
        <v>#REF!</v>
      </c>
      <c r="U52" s="19"/>
      <c r="V52" s="19"/>
    </row>
    <row r="53" spans="1:240" ht="14.25" customHeight="1" x14ac:dyDescent="0.3">
      <c r="A53" s="308" t="s">
        <v>32</v>
      </c>
      <c r="B53" s="309"/>
      <c r="C53" s="309"/>
      <c r="D53" s="309"/>
      <c r="E53" s="310"/>
      <c r="F53" s="263"/>
      <c r="G53" s="264"/>
      <c r="H53" s="264"/>
      <c r="I53" s="264"/>
      <c r="J53" s="265"/>
      <c r="K53" s="263"/>
      <c r="L53" s="264"/>
      <c r="M53" s="264"/>
      <c r="N53" s="264"/>
      <c r="O53" s="265"/>
      <c r="P53" s="263"/>
      <c r="Q53" s="264"/>
      <c r="R53" s="264"/>
      <c r="S53" s="264"/>
      <c r="T53" s="265"/>
      <c r="U53" s="19"/>
      <c r="V53" s="19"/>
    </row>
    <row r="54" spans="1:240" ht="30.75" customHeight="1" x14ac:dyDescent="0.3">
      <c r="A54" s="267">
        <v>5</v>
      </c>
      <c r="B54" s="13" t="s">
        <v>556</v>
      </c>
      <c r="C54" s="324" t="s">
        <v>33</v>
      </c>
      <c r="D54" s="293"/>
      <c r="E54" s="307"/>
      <c r="F54" s="268">
        <f>F52*0.03</f>
        <v>626.48339999999996</v>
      </c>
      <c r="G54" s="16">
        <f t="shared" ref="G54:I54" si="24">G52*0.03</f>
        <v>4037.4384</v>
      </c>
      <c r="H54" s="16">
        <f t="shared" si="24"/>
        <v>165.59129999999999</v>
      </c>
      <c r="I54" s="16">
        <f t="shared" si="24"/>
        <v>40.322999999999993</v>
      </c>
      <c r="J54" s="17">
        <f t="shared" ref="J54:J56" si="25">ROUND(SUM(F54:I54),2)</f>
        <v>4869.84</v>
      </c>
      <c r="K54" s="268">
        <f t="shared" ref="K54:N54" si="26">K52*0.03</f>
        <v>9620.85</v>
      </c>
      <c r="L54" s="16">
        <f t="shared" si="26"/>
        <v>32329.77</v>
      </c>
      <c r="M54" s="16">
        <f t="shared" si="26"/>
        <v>1025.01</v>
      </c>
      <c r="N54" s="16">
        <f t="shared" si="26"/>
        <v>249.73469999999998</v>
      </c>
      <c r="O54" s="17">
        <f t="shared" ref="O54:O56" si="27">ROUND(SUM(K54:N54),2)</f>
        <v>43225.36</v>
      </c>
      <c r="P54" s="268" t="e">
        <f t="shared" ref="P54:S54" si="28">P52*0.03</f>
        <v>#REF!</v>
      </c>
      <c r="Q54" s="16" t="e">
        <f t="shared" si="28"/>
        <v>#REF!</v>
      </c>
      <c r="R54" s="16" t="e">
        <f t="shared" si="28"/>
        <v>#REF!</v>
      </c>
      <c r="S54" s="16">
        <f t="shared" si="28"/>
        <v>186.15540000000001</v>
      </c>
      <c r="T54" s="17" t="e">
        <f t="shared" ref="T54:T56" si="29">ROUND(SUM(P54:S54),2)</f>
        <v>#REF!</v>
      </c>
      <c r="U54" s="19"/>
      <c r="V54" s="19"/>
    </row>
    <row r="55" spans="1:240" ht="21" customHeight="1" x14ac:dyDescent="0.3">
      <c r="A55" s="12"/>
      <c r="B55" s="271"/>
      <c r="C55" s="324" t="s">
        <v>34</v>
      </c>
      <c r="D55" s="293"/>
      <c r="E55" s="307"/>
      <c r="F55" s="268">
        <f t="shared" ref="F55:I55" si="30">F54</f>
        <v>626.48339999999996</v>
      </c>
      <c r="G55" s="16">
        <f t="shared" si="30"/>
        <v>4037.4384</v>
      </c>
      <c r="H55" s="16">
        <f t="shared" si="30"/>
        <v>165.59129999999999</v>
      </c>
      <c r="I55" s="16">
        <f t="shared" si="30"/>
        <v>40.322999999999993</v>
      </c>
      <c r="J55" s="17">
        <f t="shared" si="25"/>
        <v>4869.84</v>
      </c>
      <c r="K55" s="268">
        <f t="shared" ref="K55:N55" si="31">K54</f>
        <v>9620.85</v>
      </c>
      <c r="L55" s="16">
        <f t="shared" si="31"/>
        <v>32329.77</v>
      </c>
      <c r="M55" s="16">
        <f t="shared" si="31"/>
        <v>1025.01</v>
      </c>
      <c r="N55" s="16">
        <f t="shared" si="31"/>
        <v>249.73469999999998</v>
      </c>
      <c r="O55" s="17">
        <f t="shared" si="27"/>
        <v>43225.36</v>
      </c>
      <c r="P55" s="268" t="e">
        <f t="shared" ref="P55:S55" si="32">P54</f>
        <v>#REF!</v>
      </c>
      <c r="Q55" s="16" t="e">
        <f t="shared" si="32"/>
        <v>#REF!</v>
      </c>
      <c r="R55" s="16" t="e">
        <f t="shared" si="32"/>
        <v>#REF!</v>
      </c>
      <c r="S55" s="16">
        <f t="shared" si="32"/>
        <v>186.15540000000001</v>
      </c>
      <c r="T55" s="17" t="e">
        <f t="shared" si="29"/>
        <v>#REF!</v>
      </c>
      <c r="U55" s="19"/>
      <c r="V55" s="19"/>
    </row>
    <row r="56" spans="1:240" ht="27" customHeight="1" x14ac:dyDescent="0.3">
      <c r="A56" s="12"/>
      <c r="B56" s="271"/>
      <c r="C56" s="325" t="s">
        <v>35</v>
      </c>
      <c r="D56" s="293"/>
      <c r="E56" s="307"/>
      <c r="F56" s="14">
        <f t="shared" ref="F56:I56" si="33">ROUND(F52+F55,2)</f>
        <v>21509.26</v>
      </c>
      <c r="G56" s="15">
        <f t="shared" si="33"/>
        <v>138618.72</v>
      </c>
      <c r="H56" s="15">
        <f t="shared" si="33"/>
        <v>5685.3</v>
      </c>
      <c r="I56" s="15">
        <f t="shared" si="33"/>
        <v>1384.42</v>
      </c>
      <c r="J56" s="17">
        <f t="shared" si="25"/>
        <v>167197.70000000001</v>
      </c>
      <c r="K56" s="14">
        <f t="shared" ref="K56:N56" si="34">ROUND(K52+K55,2)</f>
        <v>330315.84999999998</v>
      </c>
      <c r="L56" s="15">
        <f t="shared" si="34"/>
        <v>1109988.77</v>
      </c>
      <c r="M56" s="15">
        <f t="shared" si="34"/>
        <v>35192.01</v>
      </c>
      <c r="N56" s="15">
        <f t="shared" si="34"/>
        <v>8574.2199999999993</v>
      </c>
      <c r="O56" s="17">
        <f t="shared" si="27"/>
        <v>1484070.85</v>
      </c>
      <c r="P56" s="14" t="e">
        <f t="shared" ref="P56:S56" si="35">ROUND(P52+P55,2)</f>
        <v>#REF!</v>
      </c>
      <c r="Q56" s="15" t="e">
        <f t="shared" si="35"/>
        <v>#REF!</v>
      </c>
      <c r="R56" s="15" t="e">
        <f t="shared" si="35"/>
        <v>#REF!</v>
      </c>
      <c r="S56" s="15">
        <f t="shared" si="35"/>
        <v>6391.34</v>
      </c>
      <c r="T56" s="17" t="e">
        <f t="shared" si="29"/>
        <v>#REF!</v>
      </c>
      <c r="U56" s="19"/>
      <c r="V56" s="19"/>
    </row>
    <row r="57" spans="1:240" ht="14.25" customHeight="1" x14ac:dyDescent="0.3">
      <c r="A57" s="308" t="s">
        <v>36</v>
      </c>
      <c r="B57" s="309"/>
      <c r="C57" s="309"/>
      <c r="D57" s="309"/>
      <c r="E57" s="310"/>
      <c r="F57" s="263"/>
      <c r="G57" s="264"/>
      <c r="H57" s="264"/>
      <c r="I57" s="264"/>
      <c r="J57" s="265"/>
      <c r="K57" s="263"/>
      <c r="L57" s="264"/>
      <c r="M57" s="264"/>
      <c r="N57" s="264"/>
      <c r="O57" s="265"/>
      <c r="P57" s="263"/>
      <c r="Q57" s="264"/>
      <c r="R57" s="264"/>
      <c r="S57" s="264"/>
      <c r="T57" s="265"/>
      <c r="U57" s="19"/>
      <c r="V57" s="19"/>
    </row>
    <row r="58" spans="1:240" ht="20.25" customHeight="1" x14ac:dyDescent="0.3">
      <c r="A58" s="267">
        <v>6</v>
      </c>
      <c r="B58" s="13" t="s">
        <v>557</v>
      </c>
      <c r="C58" s="324" t="s">
        <v>37</v>
      </c>
      <c r="D58" s="293"/>
      <c r="E58" s="307"/>
      <c r="F58" s="268">
        <f>ROUND(F56*0.2,2)</f>
        <v>4301.8500000000004</v>
      </c>
      <c r="G58" s="16">
        <f t="shared" ref="G58:H58" si="36">ROUND(G56*0.2,2)</f>
        <v>27723.74</v>
      </c>
      <c r="H58" s="16">
        <f t="shared" si="36"/>
        <v>1137.06</v>
      </c>
      <c r="I58" s="16">
        <f>ROUND(I56*0.2,2)</f>
        <v>276.88</v>
      </c>
      <c r="J58" s="17">
        <f t="shared" ref="J58:J60" si="37">ROUND(SUM(F58:I58),2)</f>
        <v>33439.53</v>
      </c>
      <c r="K58" s="268">
        <f>ROUND(K56*0.2,2)</f>
        <v>66063.17</v>
      </c>
      <c r="L58" s="16">
        <f t="shared" ref="L58:M58" si="38">ROUND(L56*0.2,2)</f>
        <v>221997.75</v>
      </c>
      <c r="M58" s="16">
        <f t="shared" si="38"/>
        <v>7038.4</v>
      </c>
      <c r="N58" s="16">
        <f>ROUND(N56*0.2,2)</f>
        <v>1714.84</v>
      </c>
      <c r="O58" s="17">
        <f t="shared" ref="O58:O60" si="39">ROUND(SUM(K58:N58),2)</f>
        <v>296814.15999999997</v>
      </c>
      <c r="P58" s="268" t="e">
        <f>ROUND(P56*0.2,2)</f>
        <v>#REF!</v>
      </c>
      <c r="Q58" s="16" t="e">
        <f t="shared" ref="Q58:R58" si="40">ROUND(Q56*0.2,2)</f>
        <v>#REF!</v>
      </c>
      <c r="R58" s="16" t="e">
        <f t="shared" si="40"/>
        <v>#REF!</v>
      </c>
      <c r="S58" s="16">
        <f>ROUND(S56*0.2,2)</f>
        <v>1278.27</v>
      </c>
      <c r="T58" s="17" t="e">
        <f t="shared" ref="T58:T60" si="41">ROUND(SUM(P58:S58),2)</f>
        <v>#REF!</v>
      </c>
      <c r="U58" s="19"/>
      <c r="V58" s="19"/>
    </row>
    <row r="59" spans="1:240" ht="27" customHeight="1" x14ac:dyDescent="0.3">
      <c r="A59" s="267"/>
      <c r="B59" s="13" t="s">
        <v>19</v>
      </c>
      <c r="C59" s="324" t="s">
        <v>38</v>
      </c>
      <c r="D59" s="293"/>
      <c r="E59" s="307"/>
      <c r="F59" s="268">
        <f t="shared" ref="F59:I59" si="42">F58</f>
        <v>4301.8500000000004</v>
      </c>
      <c r="G59" s="16">
        <f t="shared" si="42"/>
        <v>27723.74</v>
      </c>
      <c r="H59" s="16">
        <f t="shared" si="42"/>
        <v>1137.06</v>
      </c>
      <c r="I59" s="16">
        <f t="shared" si="42"/>
        <v>276.88</v>
      </c>
      <c r="J59" s="17">
        <f t="shared" si="37"/>
        <v>33439.53</v>
      </c>
      <c r="K59" s="268">
        <f t="shared" ref="K59:N59" si="43">K58</f>
        <v>66063.17</v>
      </c>
      <c r="L59" s="16">
        <f t="shared" si="43"/>
        <v>221997.75</v>
      </c>
      <c r="M59" s="16">
        <f t="shared" si="43"/>
        <v>7038.4</v>
      </c>
      <c r="N59" s="16">
        <f t="shared" si="43"/>
        <v>1714.84</v>
      </c>
      <c r="O59" s="17">
        <f t="shared" si="39"/>
        <v>296814.15999999997</v>
      </c>
      <c r="P59" s="268" t="e">
        <f t="shared" ref="P59:S59" si="44">P58</f>
        <v>#REF!</v>
      </c>
      <c r="Q59" s="16" t="e">
        <f t="shared" si="44"/>
        <v>#REF!</v>
      </c>
      <c r="R59" s="16" t="e">
        <f t="shared" si="44"/>
        <v>#REF!</v>
      </c>
      <c r="S59" s="16">
        <f t="shared" si="44"/>
        <v>1278.27</v>
      </c>
      <c r="T59" s="17" t="e">
        <f t="shared" si="41"/>
        <v>#REF!</v>
      </c>
      <c r="U59" s="19"/>
      <c r="V59" s="19"/>
    </row>
    <row r="60" spans="1:240" ht="21" customHeight="1" thickBot="1" x14ac:dyDescent="0.35">
      <c r="A60" s="276"/>
      <c r="B60" s="277" t="s">
        <v>19</v>
      </c>
      <c r="C60" s="326" t="s">
        <v>39</v>
      </c>
      <c r="D60" s="327"/>
      <c r="E60" s="328"/>
      <c r="F60" s="278">
        <f t="shared" ref="F60:I60" si="45">ROUND(F56+F59,2)</f>
        <v>25811.11</v>
      </c>
      <c r="G60" s="279">
        <f t="shared" si="45"/>
        <v>166342.46</v>
      </c>
      <c r="H60" s="279">
        <f t="shared" si="45"/>
        <v>6822.36</v>
      </c>
      <c r="I60" s="279">
        <f t="shared" si="45"/>
        <v>1661.3</v>
      </c>
      <c r="J60" s="280">
        <f t="shared" si="37"/>
        <v>200637.23</v>
      </c>
      <c r="K60" s="278">
        <f t="shared" ref="K60:N60" si="46">ROUND(K56+K59,2)</f>
        <v>396379.02</v>
      </c>
      <c r="L60" s="279">
        <f t="shared" si="46"/>
        <v>1331986.52</v>
      </c>
      <c r="M60" s="279">
        <f t="shared" si="46"/>
        <v>42230.41</v>
      </c>
      <c r="N60" s="279">
        <f t="shared" si="46"/>
        <v>10289.06</v>
      </c>
      <c r="O60" s="280">
        <f t="shared" si="39"/>
        <v>1780885.01</v>
      </c>
      <c r="P60" s="278" t="e">
        <f t="shared" ref="P60:S60" si="47">ROUND(P56+P59,2)</f>
        <v>#REF!</v>
      </c>
      <c r="Q60" s="279" t="e">
        <f t="shared" si="47"/>
        <v>#REF!</v>
      </c>
      <c r="R60" s="279" t="e">
        <f t="shared" si="47"/>
        <v>#REF!</v>
      </c>
      <c r="S60" s="279">
        <f t="shared" si="47"/>
        <v>7669.61</v>
      </c>
      <c r="T60" s="280" t="e">
        <f t="shared" si="41"/>
        <v>#REF!</v>
      </c>
      <c r="U60" s="19"/>
      <c r="V60" s="19"/>
    </row>
    <row r="61" spans="1:240" ht="12.75" customHeight="1" x14ac:dyDescent="0.3">
      <c r="A61" s="19"/>
      <c r="B61" s="281"/>
      <c r="C61" s="282"/>
      <c r="D61" s="282"/>
      <c r="E61" s="282"/>
      <c r="F61" s="282"/>
      <c r="G61" s="282"/>
      <c r="H61" s="274"/>
      <c r="I61" s="274"/>
      <c r="J61" s="274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40" ht="12.75" customHeight="1" x14ac:dyDescent="0.3">
      <c r="A62" s="19"/>
      <c r="B62" s="281"/>
      <c r="C62" s="282"/>
      <c r="D62" s="282"/>
      <c r="E62" s="282"/>
      <c r="F62" s="282"/>
      <c r="G62" s="282"/>
      <c r="H62" s="274"/>
      <c r="I62" s="274"/>
      <c r="J62" s="274"/>
      <c r="K62" s="249"/>
      <c r="L62" s="19"/>
      <c r="M62" s="19"/>
      <c r="N62" s="19"/>
      <c r="O62" s="266"/>
      <c r="P62" s="19"/>
      <c r="Q62" s="19"/>
      <c r="R62" s="19"/>
      <c r="S62" s="19"/>
      <c r="T62" s="19"/>
      <c r="U62" s="19"/>
      <c r="V62" s="19"/>
    </row>
    <row r="63" spans="1:240" s="28" customFormat="1" ht="24.75" customHeight="1" x14ac:dyDescent="0.3">
      <c r="A63" s="22"/>
      <c r="B63" s="389" t="s">
        <v>578</v>
      </c>
      <c r="C63" s="389"/>
      <c r="D63" s="389"/>
      <c r="E63" s="389"/>
      <c r="F63" s="23"/>
      <c r="G63" s="23"/>
      <c r="H63" s="26"/>
      <c r="I63" s="27"/>
      <c r="K63" s="24"/>
      <c r="L63" s="29"/>
      <c r="M63" s="30"/>
    </row>
    <row r="64" spans="1:240" s="28" customFormat="1" ht="24.75" customHeight="1" x14ac:dyDescent="0.3">
      <c r="A64" s="31"/>
      <c r="B64" s="388" t="s">
        <v>579</v>
      </c>
      <c r="C64" s="388"/>
      <c r="D64" s="388"/>
      <c r="E64" s="388"/>
      <c r="F64" s="23"/>
      <c r="G64" s="23"/>
      <c r="H64" s="27"/>
      <c r="I64" s="27"/>
      <c r="K64" s="32"/>
      <c r="L64" s="32"/>
      <c r="M64" s="32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</row>
    <row r="65" spans="1:240" s="28" customFormat="1" ht="24.75" customHeight="1" x14ac:dyDescent="0.25">
      <c r="A65" s="31"/>
      <c r="B65" s="39"/>
      <c r="C65" s="23"/>
      <c r="D65" s="40"/>
      <c r="E65" s="40"/>
      <c r="F65" s="23"/>
      <c r="G65" s="40"/>
      <c r="H65" s="34"/>
      <c r="I65" s="34"/>
      <c r="K65" s="32"/>
      <c r="L65" s="32"/>
      <c r="M65" s="32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</row>
    <row r="66" spans="1:240" s="28" customFormat="1" ht="24.75" customHeight="1" x14ac:dyDescent="0.25">
      <c r="A66" s="35"/>
      <c r="B66" s="41"/>
      <c r="C66" s="23"/>
      <c r="D66" s="42"/>
      <c r="E66" s="42"/>
      <c r="F66" s="23"/>
      <c r="G66" s="40"/>
      <c r="H66" s="36"/>
      <c r="I66" s="37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</row>
    <row r="67" spans="1:240" ht="12.75" customHeight="1" x14ac:dyDescent="0.3">
      <c r="A67" s="283"/>
      <c r="B67" s="28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19"/>
      <c r="O67" s="19"/>
      <c r="P67" s="19"/>
      <c r="Q67" s="19"/>
      <c r="R67" s="19"/>
      <c r="S67" s="19"/>
      <c r="T67" s="19"/>
      <c r="U67" s="19"/>
      <c r="V67" s="19"/>
    </row>
    <row r="68" spans="1:240" ht="12.75" customHeight="1" x14ac:dyDescent="0.3">
      <c r="A68" s="283"/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19"/>
      <c r="O68" s="19"/>
      <c r="P68" s="19"/>
      <c r="Q68" s="19"/>
      <c r="R68" s="19"/>
      <c r="S68" s="19"/>
      <c r="T68" s="19"/>
      <c r="U68" s="19"/>
      <c r="V68" s="19"/>
    </row>
    <row r="69" spans="1:240" ht="12.75" customHeight="1" x14ac:dyDescent="0.3">
      <c r="A69" s="283"/>
      <c r="B69" s="283"/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19"/>
      <c r="O69" s="19"/>
      <c r="P69" s="19"/>
      <c r="Q69" s="19"/>
      <c r="R69" s="19"/>
      <c r="S69" s="19"/>
      <c r="T69" s="19"/>
      <c r="U69" s="19"/>
      <c r="V69" s="19"/>
    </row>
    <row r="70" spans="1:240" ht="12.75" customHeight="1" x14ac:dyDescent="0.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40" ht="12.75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40" ht="12.75" customHeight="1" x14ac:dyDescent="0.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40" ht="12.75" customHeight="1" x14ac:dyDescent="0.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40" ht="12.75" customHeight="1" x14ac:dyDescent="0.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40" ht="12.75" customHeight="1" x14ac:dyDescent="0.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40" ht="12.75" customHeight="1" x14ac:dyDescent="0.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40" ht="12.75" customHeight="1" x14ac:dyDescent="0.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40" ht="12.75" customHeight="1" x14ac:dyDescent="0.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40" ht="12.75" customHeight="1" x14ac:dyDescent="0.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40" ht="12.75" customHeight="1" x14ac:dyDescent="0.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ht="12.75" customHeight="1" x14ac:dyDescent="0.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ht="12.75" customHeight="1" x14ac:dyDescent="0.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ht="12.75" customHeight="1" x14ac:dyDescent="0.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ht="12.75" customHeight="1" x14ac:dyDescent="0.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ht="12.75" customHeight="1" x14ac:dyDescent="0.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ht="12.75" customHeight="1" x14ac:dyDescent="0.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ht="12.75" customHeight="1" x14ac:dyDescent="0.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ht="12.75" customHeight="1" x14ac:dyDescent="0.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ht="12.75" customHeight="1" x14ac:dyDescent="0.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ht="12.75" customHeight="1" x14ac:dyDescent="0.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ht="12.75" customHeight="1" x14ac:dyDescent="0.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ht="12.75" customHeight="1" x14ac:dyDescent="0.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 x14ac:dyDescent="0.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ht="12.75" customHeight="1" x14ac:dyDescent="0.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ht="12.75" customHeight="1" x14ac:dyDescent="0.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ht="12.75" customHeight="1" x14ac:dyDescent="0.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ht="12.75" customHeight="1" x14ac:dyDescent="0.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ht="12.75" customHeight="1" x14ac:dyDescent="0.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ht="12.75" customHeight="1" x14ac:dyDescent="0.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ht="12.75" customHeight="1" x14ac:dyDescent="0.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ht="12.75" customHeight="1" x14ac:dyDescent="0.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ht="12.75" customHeight="1" x14ac:dyDescent="0.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ht="12.75" customHeight="1" x14ac:dyDescent="0.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ht="12.75" customHeight="1" x14ac:dyDescent="0.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ht="12.75" customHeight="1" x14ac:dyDescent="0.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ht="12.75" customHeight="1" x14ac:dyDescent="0.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</sheetData>
  <mergeCells count="87">
    <mergeCell ref="B63:E63"/>
    <mergeCell ref="B64:E64"/>
    <mergeCell ref="A1:O1"/>
    <mergeCell ref="A13:O13"/>
    <mergeCell ref="A8:O8"/>
    <mergeCell ref="A57:E57"/>
    <mergeCell ref="C51:E51"/>
    <mergeCell ref="C52:E52"/>
    <mergeCell ref="C54:E54"/>
    <mergeCell ref="C55:E55"/>
    <mergeCell ref="C56:E56"/>
    <mergeCell ref="A53:E53"/>
    <mergeCell ref="C41:E41"/>
    <mergeCell ref="C33:E33"/>
    <mergeCell ref="C31:E31"/>
    <mergeCell ref="C32:E32"/>
    <mergeCell ref="C34:E34"/>
    <mergeCell ref="C36:E36"/>
    <mergeCell ref="C58:E58"/>
    <mergeCell ref="C59:E59"/>
    <mergeCell ref="C60:E60"/>
    <mergeCell ref="C50:E50"/>
    <mergeCell ref="A42:E42"/>
    <mergeCell ref="C47:E47"/>
    <mergeCell ref="C48:E48"/>
    <mergeCell ref="C44:E44"/>
    <mergeCell ref="C45:E45"/>
    <mergeCell ref="C43:E43"/>
    <mergeCell ref="A46:E46"/>
    <mergeCell ref="A49:E49"/>
    <mergeCell ref="C39:E39"/>
    <mergeCell ref="C40:E40"/>
    <mergeCell ref="A38:E38"/>
    <mergeCell ref="A35:E35"/>
    <mergeCell ref="C37:E37"/>
    <mergeCell ref="C29:E29"/>
    <mergeCell ref="A30:E30"/>
    <mergeCell ref="T25:T28"/>
    <mergeCell ref="F27:F28"/>
    <mergeCell ref="G27:G28"/>
    <mergeCell ref="H27:H28"/>
    <mergeCell ref="I27:I28"/>
    <mergeCell ref="K27:K28"/>
    <mergeCell ref="L27:L28"/>
    <mergeCell ref="M27:M28"/>
    <mergeCell ref="A25:A28"/>
    <mergeCell ref="B25:B28"/>
    <mergeCell ref="C25:E28"/>
    <mergeCell ref="F25:I26"/>
    <mergeCell ref="J25:J28"/>
    <mergeCell ref="P27:P28"/>
    <mergeCell ref="Q27:Q28"/>
    <mergeCell ref="R27:R28"/>
    <mergeCell ref="S27:S28"/>
    <mergeCell ref="D23:E23"/>
    <mergeCell ref="R23:S23"/>
    <mergeCell ref="O25:O28"/>
    <mergeCell ref="P25:S26"/>
    <mergeCell ref="K25:N26"/>
    <mergeCell ref="N27:N28"/>
    <mergeCell ref="B19:C19"/>
    <mergeCell ref="D19:E19"/>
    <mergeCell ref="P19:Q19"/>
    <mergeCell ref="R19:S19"/>
    <mergeCell ref="P22:Q22"/>
    <mergeCell ref="R22:S22"/>
    <mergeCell ref="B22:C22"/>
    <mergeCell ref="D22:E22"/>
    <mergeCell ref="P21:Q21"/>
    <mergeCell ref="R21:S21"/>
    <mergeCell ref="B21:C21"/>
    <mergeCell ref="D21:E21"/>
    <mergeCell ref="B20:C20"/>
    <mergeCell ref="D20:E20"/>
    <mergeCell ref="P20:Q20"/>
    <mergeCell ref="R20:S20"/>
    <mergeCell ref="B18:C18"/>
    <mergeCell ref="D18:E18"/>
    <mergeCell ref="P18:Q18"/>
    <mergeCell ref="R18:S18"/>
    <mergeCell ref="B12:T12"/>
    <mergeCell ref="B16:E16"/>
    <mergeCell ref="P16:S16"/>
    <mergeCell ref="B17:C17"/>
    <mergeCell ref="D17:E17"/>
    <mergeCell ref="P17:Q17"/>
    <mergeCell ref="R17:S17"/>
  </mergeCells>
  <pageMargins left="0.47244094488188981" right="0.31496062992125984" top="0.31496062992125984" bottom="0.31496062992125984" header="0" footer="0"/>
  <pageSetup paperSize="9" scale="66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32"/>
  <sheetViews>
    <sheetView view="pageBreakPreview" zoomScale="115" zoomScaleNormal="100" zoomScaleSheetLayoutView="115" workbookViewId="0">
      <selection activeCell="F12" sqref="F12"/>
    </sheetView>
  </sheetViews>
  <sheetFormatPr defaultColWidth="9.109375" defaultRowHeight="13.8" x14ac:dyDescent="0.25"/>
  <cols>
    <col min="1" max="1" width="6.44140625" style="44" customWidth="1"/>
    <col min="2" max="2" width="39.44140625" style="44" customWidth="1"/>
    <col min="3" max="3" width="17.33203125" style="44" customWidth="1"/>
    <col min="4" max="4" width="10.6640625" style="44" customWidth="1"/>
    <col min="5" max="5" width="25.33203125" style="44" customWidth="1"/>
    <col min="6" max="6" width="15.5546875" style="44" customWidth="1"/>
    <col min="7" max="7" width="35.5546875" style="44" customWidth="1"/>
    <col min="8" max="16384" width="9.109375" style="44"/>
  </cols>
  <sheetData>
    <row r="1" spans="1:18" s="74" customFormat="1" ht="10.199999999999999" x14ac:dyDescent="0.2">
      <c r="G1" s="75" t="s">
        <v>580</v>
      </c>
    </row>
    <row r="2" spans="1:18" s="82" customFormat="1" ht="15.6" x14ac:dyDescent="0.3">
      <c r="A2" s="76"/>
      <c r="B2" s="77"/>
      <c r="C2" s="78"/>
      <c r="D2" s="78"/>
      <c r="E2" s="79"/>
      <c r="F2" s="79"/>
      <c r="G2" s="83" t="s">
        <v>476</v>
      </c>
      <c r="H2" s="79"/>
      <c r="I2" s="80"/>
      <c r="J2" s="79"/>
      <c r="K2" s="79"/>
      <c r="L2" s="81"/>
      <c r="O2" s="81"/>
      <c r="Q2" s="81"/>
      <c r="R2" s="79"/>
    </row>
    <row r="3" spans="1:18" s="82" customFormat="1" ht="18" x14ac:dyDescent="0.35">
      <c r="A3" s="76"/>
      <c r="B3" s="77"/>
      <c r="C3" s="78"/>
      <c r="D3" s="78"/>
      <c r="E3" s="79"/>
      <c r="F3" s="79"/>
      <c r="G3" s="9" t="s">
        <v>477</v>
      </c>
      <c r="H3" s="79"/>
      <c r="I3" s="80"/>
      <c r="J3" s="79"/>
      <c r="K3" s="79"/>
      <c r="L3" s="81"/>
      <c r="O3" s="81"/>
      <c r="Q3" s="81"/>
      <c r="R3" s="79"/>
    </row>
    <row r="4" spans="1:18" s="82" customFormat="1" ht="18" x14ac:dyDescent="0.35">
      <c r="A4" s="76"/>
      <c r="B4" s="77"/>
      <c r="C4" s="78"/>
      <c r="D4" s="78"/>
      <c r="E4" s="79"/>
      <c r="F4" s="79"/>
      <c r="G4" s="9" t="s">
        <v>54</v>
      </c>
      <c r="H4" s="79"/>
      <c r="I4" s="80"/>
      <c r="J4" s="79"/>
      <c r="K4" s="79"/>
      <c r="L4" s="81"/>
      <c r="P4" s="84"/>
      <c r="Q4" s="84"/>
      <c r="R4" s="84"/>
    </row>
    <row r="5" spans="1:18" s="82" customFormat="1" ht="18" x14ac:dyDescent="0.35">
      <c r="A5" s="76"/>
      <c r="B5" s="77"/>
      <c r="C5" s="78"/>
      <c r="D5" s="78"/>
      <c r="E5" s="79"/>
      <c r="F5" s="79"/>
      <c r="G5" s="11" t="s">
        <v>577</v>
      </c>
      <c r="H5" s="79"/>
      <c r="I5" s="80"/>
      <c r="J5" s="79"/>
      <c r="K5" s="79"/>
      <c r="L5" s="81"/>
      <c r="O5" s="81"/>
      <c r="Q5" s="81"/>
      <c r="R5" s="79"/>
    </row>
    <row r="6" spans="1:18" s="82" customFormat="1" ht="18" x14ac:dyDescent="0.35">
      <c r="A6" s="76"/>
      <c r="B6" s="77"/>
      <c r="C6" s="78"/>
      <c r="D6" s="78"/>
      <c r="E6" s="79"/>
      <c r="F6" s="79"/>
      <c r="G6" s="9" t="s">
        <v>478</v>
      </c>
      <c r="H6" s="79"/>
      <c r="I6" s="80"/>
      <c r="J6" s="79"/>
      <c r="K6" s="79"/>
      <c r="L6" s="81"/>
      <c r="O6" s="81"/>
      <c r="Q6" s="81"/>
      <c r="R6" s="79"/>
    </row>
    <row r="7" spans="1:18" x14ac:dyDescent="0.25">
      <c r="B7" s="45"/>
      <c r="C7" s="45"/>
      <c r="G7" s="46"/>
    </row>
    <row r="8" spans="1:18" x14ac:dyDescent="0.25">
      <c r="A8" s="47"/>
      <c r="B8" s="45"/>
      <c r="C8" s="45"/>
    </row>
    <row r="9" spans="1:18" x14ac:dyDescent="0.25">
      <c r="A9" s="341" t="s">
        <v>473</v>
      </c>
      <c r="B9" s="341"/>
      <c r="C9" s="341"/>
      <c r="D9" s="341"/>
      <c r="E9" s="341"/>
      <c r="F9" s="342"/>
      <c r="G9" s="342"/>
    </row>
    <row r="10" spans="1:18" x14ac:dyDescent="0.25">
      <c r="A10" s="341" t="s">
        <v>479</v>
      </c>
      <c r="B10" s="341"/>
      <c r="C10" s="341"/>
      <c r="D10" s="341"/>
      <c r="E10" s="341"/>
      <c r="F10" s="343"/>
      <c r="G10" s="343"/>
    </row>
    <row r="11" spans="1:18" x14ac:dyDescent="0.25">
      <c r="A11" s="341"/>
      <c r="B11" s="341"/>
      <c r="C11" s="341"/>
      <c r="D11" s="341"/>
      <c r="E11" s="341"/>
      <c r="F11" s="342"/>
      <c r="G11" s="342"/>
    </row>
    <row r="12" spans="1:18" x14ac:dyDescent="0.25">
      <c r="A12" s="48"/>
      <c r="B12" s="48"/>
      <c r="C12" s="49"/>
      <c r="D12" s="49"/>
      <c r="E12" s="50"/>
    </row>
    <row r="13" spans="1:18" ht="24" x14ac:dyDescent="0.25">
      <c r="A13" s="51" t="s">
        <v>1</v>
      </c>
      <c r="B13" s="52" t="s">
        <v>57</v>
      </c>
      <c r="C13" s="52" t="s">
        <v>58</v>
      </c>
      <c r="D13" s="52" t="s">
        <v>59</v>
      </c>
      <c r="E13" s="52" t="s">
        <v>60</v>
      </c>
      <c r="F13" s="53" t="s">
        <v>61</v>
      </c>
      <c r="G13" s="53" t="s">
        <v>62</v>
      </c>
    </row>
    <row r="14" spans="1:18" x14ac:dyDescent="0.25">
      <c r="A14" s="54">
        <v>1</v>
      </c>
      <c r="B14" s="55">
        <v>2</v>
      </c>
      <c r="C14" s="55">
        <v>3</v>
      </c>
      <c r="D14" s="55">
        <v>4</v>
      </c>
      <c r="E14" s="55">
        <v>5</v>
      </c>
      <c r="F14" s="54">
        <v>6</v>
      </c>
      <c r="G14" s="54">
        <v>7</v>
      </c>
    </row>
    <row r="15" spans="1:18" x14ac:dyDescent="0.25">
      <c r="A15" s="344" t="s">
        <v>63</v>
      </c>
      <c r="B15" s="345"/>
      <c r="C15" s="345"/>
      <c r="D15" s="345"/>
      <c r="E15" s="345"/>
      <c r="F15" s="345"/>
      <c r="G15" s="345"/>
    </row>
    <row r="16" spans="1:18" ht="38.25" customHeight="1" x14ac:dyDescent="0.25">
      <c r="A16" s="346">
        <v>1</v>
      </c>
      <c r="B16" s="56" t="s">
        <v>64</v>
      </c>
      <c r="C16" s="57" t="s">
        <v>65</v>
      </c>
      <c r="D16" s="58">
        <v>5</v>
      </c>
      <c r="E16" s="59" t="s">
        <v>66</v>
      </c>
      <c r="F16" s="58" t="s">
        <v>67</v>
      </c>
      <c r="G16" s="60">
        <v>666</v>
      </c>
    </row>
    <row r="17" spans="1:242" ht="110.25" customHeight="1" x14ac:dyDescent="0.25">
      <c r="A17" s="347"/>
      <c r="B17" s="61"/>
      <c r="C17" s="62"/>
      <c r="D17" s="63"/>
      <c r="E17" s="64" t="s">
        <v>68</v>
      </c>
      <c r="F17" s="63"/>
      <c r="G17" s="65" t="s">
        <v>69</v>
      </c>
    </row>
    <row r="18" spans="1:242" ht="39" customHeight="1" x14ac:dyDescent="0.25">
      <c r="A18" s="346">
        <v>2</v>
      </c>
      <c r="B18" s="56" t="s">
        <v>70</v>
      </c>
      <c r="C18" s="57" t="s">
        <v>71</v>
      </c>
      <c r="D18" s="58">
        <v>5</v>
      </c>
      <c r="E18" s="59" t="s">
        <v>72</v>
      </c>
      <c r="F18" s="58" t="s">
        <v>73</v>
      </c>
      <c r="G18" s="60">
        <v>246</v>
      </c>
    </row>
    <row r="19" spans="1:242" ht="110.25" customHeight="1" x14ac:dyDescent="0.25">
      <c r="A19" s="347"/>
      <c r="B19" s="61"/>
      <c r="C19" s="62"/>
      <c r="D19" s="63"/>
      <c r="E19" s="64" t="s">
        <v>68</v>
      </c>
      <c r="F19" s="63"/>
      <c r="G19" s="65" t="s">
        <v>69</v>
      </c>
    </row>
    <row r="20" spans="1:242" ht="78" customHeight="1" x14ac:dyDescent="0.25">
      <c r="A20" s="346">
        <v>3</v>
      </c>
      <c r="B20" s="56" t="s">
        <v>74</v>
      </c>
      <c r="C20" s="57" t="s">
        <v>75</v>
      </c>
      <c r="D20" s="58">
        <v>0</v>
      </c>
      <c r="E20" s="59" t="s">
        <v>76</v>
      </c>
      <c r="F20" s="58" t="s">
        <v>77</v>
      </c>
      <c r="G20" s="60">
        <v>102.6</v>
      </c>
    </row>
    <row r="21" spans="1:242" x14ac:dyDescent="0.25">
      <c r="A21" s="347"/>
      <c r="B21" s="61"/>
      <c r="C21" s="62"/>
      <c r="D21" s="63"/>
      <c r="E21" s="64" t="s">
        <v>78</v>
      </c>
      <c r="F21" s="63"/>
      <c r="G21" s="65" t="s">
        <v>69</v>
      </c>
    </row>
    <row r="22" spans="1:242" ht="38.25" customHeight="1" x14ac:dyDescent="0.25">
      <c r="A22" s="66">
        <v>4</v>
      </c>
      <c r="B22" s="56" t="s">
        <v>79</v>
      </c>
      <c r="C22" s="57" t="s">
        <v>75</v>
      </c>
      <c r="D22" s="58">
        <v>1</v>
      </c>
      <c r="E22" s="59" t="s">
        <v>80</v>
      </c>
      <c r="F22" s="58" t="s">
        <v>81</v>
      </c>
      <c r="G22" s="60">
        <v>152.19</v>
      </c>
    </row>
    <row r="23" spans="1:242" x14ac:dyDescent="0.25">
      <c r="A23" s="66" t="s">
        <v>19</v>
      </c>
      <c r="B23" s="339" t="s">
        <v>82</v>
      </c>
      <c r="C23" s="340"/>
      <c r="D23" s="340"/>
      <c r="E23" s="340"/>
      <c r="F23" s="340"/>
      <c r="G23" s="67"/>
    </row>
    <row r="24" spans="1:242" x14ac:dyDescent="0.25">
      <c r="A24" s="66" t="s">
        <v>19</v>
      </c>
      <c r="B24" s="348" t="s">
        <v>83</v>
      </c>
      <c r="C24" s="347"/>
      <c r="D24" s="347"/>
      <c r="E24" s="347"/>
      <c r="F24" s="347"/>
      <c r="G24" s="68" t="s">
        <v>84</v>
      </c>
    </row>
    <row r="25" spans="1:242" x14ac:dyDescent="0.25">
      <c r="A25" s="66" t="s">
        <v>19</v>
      </c>
      <c r="B25" s="339" t="s">
        <v>85</v>
      </c>
      <c r="C25" s="340"/>
      <c r="D25" s="340"/>
      <c r="E25" s="340"/>
      <c r="F25" s="340"/>
      <c r="G25" s="69" t="s">
        <v>84</v>
      </c>
    </row>
    <row r="26" spans="1:242" ht="25.5" customHeight="1" x14ac:dyDescent="0.25">
      <c r="A26" s="66" t="s">
        <v>19</v>
      </c>
      <c r="B26" s="348" t="s">
        <v>86</v>
      </c>
      <c r="C26" s="347"/>
      <c r="D26" s="347"/>
      <c r="E26" s="347"/>
      <c r="F26" s="347"/>
      <c r="G26" s="69">
        <v>6148.98</v>
      </c>
    </row>
    <row r="27" spans="1:242" x14ac:dyDescent="0.25">
      <c r="A27" s="66" t="s">
        <v>19</v>
      </c>
      <c r="B27" s="339" t="s">
        <v>87</v>
      </c>
      <c r="C27" s="340"/>
      <c r="D27" s="340"/>
      <c r="E27" s="340"/>
      <c r="F27" s="340"/>
      <c r="G27" s="69">
        <v>6148.98</v>
      </c>
    </row>
    <row r="29" spans="1:242" s="28" customFormat="1" ht="24.75" customHeight="1" x14ac:dyDescent="0.3">
      <c r="A29" s="22"/>
      <c r="B29" s="389" t="s">
        <v>578</v>
      </c>
      <c r="C29" s="389"/>
      <c r="D29" s="389"/>
      <c r="E29" s="389"/>
      <c r="F29" s="26"/>
      <c r="I29" s="29"/>
      <c r="J29" s="30"/>
    </row>
    <row r="30" spans="1:242" s="28" customFormat="1" ht="24.75" customHeight="1" x14ac:dyDescent="0.3">
      <c r="A30" s="31"/>
      <c r="B30" s="388" t="s">
        <v>579</v>
      </c>
      <c r="C30" s="388"/>
      <c r="D30" s="388"/>
      <c r="E30" s="388"/>
      <c r="F30" s="27"/>
      <c r="I30" s="32"/>
      <c r="J30" s="32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</row>
    <row r="31" spans="1:242" s="28" customFormat="1" ht="24.75" customHeight="1" x14ac:dyDescent="0.25">
      <c r="A31" s="31"/>
      <c r="B31" s="39"/>
      <c r="C31" s="23"/>
      <c r="D31" s="40"/>
      <c r="E31" s="40"/>
      <c r="F31" s="34"/>
      <c r="I31" s="32"/>
      <c r="J31" s="32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</row>
    <row r="32" spans="1:242" s="28" customFormat="1" ht="24.75" customHeight="1" x14ac:dyDescent="0.25">
      <c r="A32" s="35"/>
      <c r="B32" s="41"/>
      <c r="C32" s="23"/>
      <c r="D32" s="42"/>
      <c r="E32" s="43"/>
      <c r="F32" s="36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</row>
  </sheetData>
  <mergeCells count="14">
    <mergeCell ref="B29:E29"/>
    <mergeCell ref="B30:E30"/>
    <mergeCell ref="B27:F27"/>
    <mergeCell ref="A9:G9"/>
    <mergeCell ref="A10:G10"/>
    <mergeCell ref="A11:G11"/>
    <mergeCell ref="A15:G15"/>
    <mergeCell ref="A16:A17"/>
    <mergeCell ref="A18:A19"/>
    <mergeCell ref="A20:A21"/>
    <mergeCell ref="B23:F23"/>
    <mergeCell ref="B24:F24"/>
    <mergeCell ref="B25:F25"/>
    <mergeCell ref="B26:F26"/>
  </mergeCells>
  <pageMargins left="0.17" right="0.17" top="0.75" bottom="0.75" header="0.3" footer="0.3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95"/>
  <sheetViews>
    <sheetView view="pageBreakPreview" zoomScale="85" zoomScaleNormal="100" zoomScaleSheetLayoutView="85" workbookViewId="0">
      <selection activeCell="N2" sqref="N2"/>
    </sheetView>
  </sheetViews>
  <sheetFormatPr defaultColWidth="9.109375" defaultRowHeight="13.8" x14ac:dyDescent="0.25"/>
  <cols>
    <col min="1" max="1" width="6" style="44" customWidth="1"/>
    <col min="2" max="2" width="20.109375" style="44" customWidth="1"/>
    <col min="3" max="4" width="10.44140625" style="44" customWidth="1"/>
    <col min="5" max="5" width="13.33203125" style="44" customWidth="1"/>
    <col min="6" max="8" width="8.5546875" style="44" customWidth="1"/>
    <col min="9" max="9" width="11.5546875" style="44" customWidth="1"/>
    <col min="10" max="10" width="12.44140625" style="44" customWidth="1"/>
    <col min="11" max="11" width="8.5546875" style="44" customWidth="1"/>
    <col min="12" max="12" width="11.109375" style="44" customWidth="1"/>
    <col min="13" max="13" width="7.44140625" style="44" customWidth="1"/>
    <col min="14" max="14" width="13.44140625" style="44" customWidth="1"/>
    <col min="15" max="16384" width="9.109375" style="44"/>
  </cols>
  <sheetData>
    <row r="1" spans="1:18" s="74" customFormat="1" ht="10.199999999999999" x14ac:dyDescent="0.2">
      <c r="N1" s="75" t="s">
        <v>581</v>
      </c>
    </row>
    <row r="2" spans="1:18" s="82" customFormat="1" ht="15.6" x14ac:dyDescent="0.3">
      <c r="A2" s="76"/>
      <c r="B2" s="77"/>
      <c r="C2" s="78"/>
      <c r="D2" s="78"/>
      <c r="E2" s="79"/>
      <c r="F2" s="79"/>
      <c r="G2" s="79"/>
      <c r="H2" s="79"/>
      <c r="I2" s="80"/>
      <c r="J2" s="79"/>
      <c r="K2" s="79"/>
      <c r="L2" s="81"/>
      <c r="N2" s="83" t="s">
        <v>476</v>
      </c>
      <c r="O2" s="81"/>
      <c r="Q2" s="81"/>
      <c r="R2" s="79"/>
    </row>
    <row r="3" spans="1:18" s="82" customFormat="1" ht="18" x14ac:dyDescent="0.35">
      <c r="A3" s="76"/>
      <c r="B3" s="77"/>
      <c r="C3" s="78"/>
      <c r="D3" s="78"/>
      <c r="E3" s="79"/>
      <c r="F3" s="79"/>
      <c r="G3" s="79"/>
      <c r="H3" s="79"/>
      <c r="I3" s="80"/>
      <c r="J3" s="79"/>
      <c r="K3" s="79"/>
      <c r="L3" s="81"/>
      <c r="N3" s="9" t="s">
        <v>477</v>
      </c>
      <c r="O3" s="81"/>
      <c r="Q3" s="81"/>
      <c r="R3" s="79"/>
    </row>
    <row r="4" spans="1:18" s="82" customFormat="1" ht="18" x14ac:dyDescent="0.35">
      <c r="A4" s="76"/>
      <c r="B4" s="77"/>
      <c r="C4" s="78"/>
      <c r="D4" s="78"/>
      <c r="E4" s="79"/>
      <c r="F4" s="79"/>
      <c r="G4" s="79"/>
      <c r="H4" s="79"/>
      <c r="I4" s="80"/>
      <c r="J4" s="79"/>
      <c r="K4" s="79"/>
      <c r="L4" s="81"/>
      <c r="N4" s="9" t="s">
        <v>54</v>
      </c>
      <c r="P4" s="84"/>
      <c r="Q4" s="84"/>
      <c r="R4" s="84"/>
    </row>
    <row r="5" spans="1:18" s="82" customFormat="1" ht="18" x14ac:dyDescent="0.35">
      <c r="A5" s="76"/>
      <c r="B5" s="77"/>
      <c r="C5" s="78"/>
      <c r="D5" s="78"/>
      <c r="E5" s="79"/>
      <c r="F5" s="79"/>
      <c r="G5" s="79"/>
      <c r="H5" s="79"/>
      <c r="I5" s="80"/>
      <c r="J5" s="79"/>
      <c r="K5" s="79"/>
      <c r="L5" s="81"/>
      <c r="N5" s="11" t="s">
        <v>577</v>
      </c>
      <c r="O5" s="81"/>
      <c r="Q5" s="81"/>
      <c r="R5" s="79"/>
    </row>
    <row r="6" spans="1:18" s="82" customFormat="1" ht="18" x14ac:dyDescent="0.35">
      <c r="A6" s="76"/>
      <c r="B6" s="77"/>
      <c r="C6" s="78"/>
      <c r="D6" s="78"/>
      <c r="E6" s="79"/>
      <c r="F6" s="79"/>
      <c r="G6" s="79"/>
      <c r="H6" s="79"/>
      <c r="I6" s="80"/>
      <c r="J6" s="79"/>
      <c r="K6" s="79"/>
      <c r="L6" s="81"/>
      <c r="N6" s="9" t="s">
        <v>478</v>
      </c>
      <c r="O6" s="81"/>
      <c r="Q6" s="81"/>
      <c r="R6" s="79"/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5" t="s">
        <v>88</v>
      </c>
    </row>
    <row r="8" spans="1:18" x14ac:dyDescent="0.25">
      <c r="A8" s="1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7" t="s">
        <v>89</v>
      </c>
    </row>
    <row r="9" spans="1:18" ht="9.75" customHeight="1" x14ac:dyDescent="0.25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5"/>
    </row>
    <row r="10" spans="1:18" ht="62.25" customHeight="1" x14ac:dyDescent="0.25">
      <c r="A10" s="90" t="s">
        <v>90</v>
      </c>
      <c r="B10" s="91"/>
      <c r="C10" s="88"/>
      <c r="D10" s="374" t="s">
        <v>91</v>
      </c>
      <c r="E10" s="374"/>
      <c r="F10" s="374"/>
      <c r="G10" s="374"/>
      <c r="H10" s="374"/>
      <c r="I10" s="374"/>
      <c r="J10" s="374"/>
      <c r="K10" s="374"/>
      <c r="L10" s="374"/>
      <c r="M10" s="374"/>
      <c r="N10" s="374"/>
    </row>
    <row r="11" spans="1:18" x14ac:dyDescent="0.25">
      <c r="A11" s="90" t="s">
        <v>92</v>
      </c>
      <c r="B11" s="91"/>
      <c r="C11" s="88"/>
      <c r="D11" s="92" t="s">
        <v>531</v>
      </c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8" x14ac:dyDescent="0.25">
      <c r="A12" s="90"/>
      <c r="B12" s="91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8" ht="15" customHeight="1" x14ac:dyDescent="0.25">
      <c r="A13" s="93"/>
      <c r="B13" s="88"/>
      <c r="C13" s="88"/>
      <c r="D13" s="88"/>
      <c r="E13" s="88"/>
      <c r="F13" s="91"/>
      <c r="G13" s="91"/>
      <c r="H13" s="91"/>
      <c r="I13" s="91"/>
      <c r="J13" s="91"/>
      <c r="K13" s="91"/>
      <c r="L13" s="91"/>
      <c r="M13" s="91"/>
      <c r="N13" s="91"/>
    </row>
    <row r="14" spans="1:18" x14ac:dyDescent="0.25">
      <c r="A14" s="375" t="s">
        <v>474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</row>
    <row r="15" spans="1:18" x14ac:dyDescent="0.25">
      <c r="A15" s="371" t="s">
        <v>0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</row>
    <row r="16" spans="1:18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pans="1:14" x14ac:dyDescent="0.25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</row>
    <row r="18" spans="1:14" x14ac:dyDescent="0.25">
      <c r="A18" s="371" t="s">
        <v>93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1"/>
    </row>
    <row r="19" spans="1:14" ht="17.399999999999999" x14ac:dyDescent="0.3">
      <c r="A19" s="369" t="s">
        <v>217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</row>
    <row r="20" spans="1:14" ht="15" customHeight="1" x14ac:dyDescent="0.3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14" x14ac:dyDescent="0.25">
      <c r="A21" s="370" t="s">
        <v>218</v>
      </c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</row>
    <row r="22" spans="1:14" x14ac:dyDescent="0.25">
      <c r="A22" s="371" t="s">
        <v>95</v>
      </c>
      <c r="B22" s="371"/>
      <c r="C22" s="371"/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</row>
    <row r="23" spans="1:14" x14ac:dyDescent="0.25">
      <c r="A23" s="88" t="s">
        <v>96</v>
      </c>
      <c r="B23" s="96" t="s">
        <v>97</v>
      </c>
      <c r="C23" s="86" t="s">
        <v>98</v>
      </c>
      <c r="D23" s="86"/>
      <c r="E23" s="86"/>
      <c r="F23" s="97"/>
      <c r="G23" s="97"/>
      <c r="H23" s="97"/>
      <c r="I23" s="97"/>
      <c r="J23" s="97"/>
      <c r="K23" s="97"/>
      <c r="L23" s="97"/>
      <c r="M23" s="97"/>
      <c r="N23" s="97"/>
    </row>
    <row r="24" spans="1:14" x14ac:dyDescent="0.25">
      <c r="A24" s="88" t="s">
        <v>99</v>
      </c>
      <c r="B24" s="372" t="s">
        <v>532</v>
      </c>
      <c r="C24" s="372"/>
      <c r="D24" s="372"/>
      <c r="E24" s="372"/>
      <c r="F24" s="372"/>
      <c r="G24" s="97"/>
      <c r="H24" s="97"/>
      <c r="I24" s="97"/>
      <c r="J24" s="97"/>
      <c r="K24" s="97"/>
      <c r="L24" s="97"/>
      <c r="M24" s="97"/>
      <c r="N24" s="97"/>
    </row>
    <row r="25" spans="1:14" x14ac:dyDescent="0.25">
      <c r="A25" s="88"/>
      <c r="B25" s="373" t="s">
        <v>100</v>
      </c>
      <c r="C25" s="373"/>
      <c r="D25" s="373"/>
      <c r="E25" s="373"/>
      <c r="F25" s="373"/>
      <c r="G25" s="98"/>
      <c r="H25" s="98"/>
      <c r="I25" s="98"/>
      <c r="J25" s="98"/>
      <c r="K25" s="98"/>
      <c r="L25" s="98"/>
      <c r="M25" s="99"/>
      <c r="N25" s="98"/>
    </row>
    <row r="26" spans="1:14" x14ac:dyDescent="0.25">
      <c r="A26" s="88"/>
      <c r="B26" s="88"/>
      <c r="C26" s="88"/>
      <c r="D26" s="100"/>
      <c r="E26" s="100"/>
      <c r="F26" s="100"/>
      <c r="G26" s="100"/>
      <c r="H26" s="100"/>
      <c r="I26" s="100"/>
      <c r="J26" s="100"/>
      <c r="K26" s="100"/>
      <c r="L26" s="100"/>
      <c r="M26" s="98"/>
      <c r="N26" s="98"/>
    </row>
    <row r="27" spans="1:14" ht="12.75" customHeight="1" x14ac:dyDescent="0.25">
      <c r="A27" s="368" t="s">
        <v>449</v>
      </c>
      <c r="B27" s="368"/>
      <c r="C27" s="368"/>
      <c r="D27" s="368"/>
      <c r="E27" s="102" t="s">
        <v>533</v>
      </c>
      <c r="F27" s="104"/>
      <c r="G27" s="105"/>
      <c r="H27" s="105"/>
      <c r="I27" s="105"/>
      <c r="J27" s="105"/>
      <c r="K27" s="105"/>
      <c r="L27" s="105"/>
      <c r="M27" s="105"/>
      <c r="N27" s="105"/>
    </row>
    <row r="28" spans="1:14" ht="12.75" customHeight="1" x14ac:dyDescent="0.25">
      <c r="A28" s="88"/>
      <c r="B28" s="89"/>
      <c r="C28" s="89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1:14" ht="12.75" customHeight="1" x14ac:dyDescent="0.25">
      <c r="A29" s="101" t="s">
        <v>101</v>
      </c>
      <c r="B29" s="89"/>
      <c r="C29" s="107">
        <v>38.65</v>
      </c>
      <c r="D29" s="108" t="s">
        <v>102</v>
      </c>
      <c r="E29" s="109" t="s">
        <v>103</v>
      </c>
      <c r="F29" s="1"/>
      <c r="G29" s="89"/>
      <c r="H29" s="89"/>
      <c r="I29" s="89"/>
      <c r="J29" s="89"/>
      <c r="K29" s="89"/>
      <c r="L29" s="110"/>
      <c r="M29" s="110"/>
      <c r="N29" s="89"/>
    </row>
    <row r="30" spans="1:14" ht="12.75" customHeight="1" x14ac:dyDescent="0.25">
      <c r="A30" s="88"/>
      <c r="B30" s="111" t="s">
        <v>104</v>
      </c>
      <c r="C30" s="112"/>
      <c r="D30" s="113"/>
      <c r="E30" s="109"/>
      <c r="F30" s="1"/>
      <c r="G30" s="89"/>
      <c r="H30" s="1"/>
      <c r="I30" s="1"/>
      <c r="J30" s="1"/>
      <c r="K30" s="1"/>
      <c r="L30" s="1"/>
      <c r="M30" s="1"/>
      <c r="N30" s="1"/>
    </row>
    <row r="31" spans="1:14" ht="12.75" customHeight="1" x14ac:dyDescent="0.25">
      <c r="A31" s="88"/>
      <c r="B31" s="114" t="s">
        <v>105</v>
      </c>
      <c r="C31" s="107">
        <v>36.700000000000003</v>
      </c>
      <c r="D31" s="108" t="s">
        <v>106</v>
      </c>
      <c r="E31" s="109" t="s">
        <v>103</v>
      </c>
      <c r="F31" s="1"/>
      <c r="G31" s="89" t="s">
        <v>107</v>
      </c>
      <c r="H31" s="1"/>
      <c r="I31" s="89"/>
      <c r="J31" s="89"/>
      <c r="K31" s="89"/>
      <c r="L31" s="107">
        <v>5.23</v>
      </c>
      <c r="M31" s="115" t="s">
        <v>108</v>
      </c>
      <c r="N31" s="109" t="s">
        <v>103</v>
      </c>
    </row>
    <row r="32" spans="1:14" ht="12.75" customHeight="1" x14ac:dyDescent="0.25">
      <c r="A32" s="88"/>
      <c r="B32" s="114" t="s">
        <v>15</v>
      </c>
      <c r="C32" s="107">
        <v>1.96</v>
      </c>
      <c r="D32" s="116" t="s">
        <v>109</v>
      </c>
      <c r="E32" s="109" t="s">
        <v>103</v>
      </c>
      <c r="F32" s="1"/>
      <c r="G32" s="89" t="s">
        <v>110</v>
      </c>
      <c r="H32" s="1"/>
      <c r="I32" s="89"/>
      <c r="J32" s="89"/>
      <c r="K32" s="89"/>
      <c r="L32" s="363">
        <v>22.95</v>
      </c>
      <c r="M32" s="363"/>
      <c r="N32" s="109" t="s">
        <v>111</v>
      </c>
    </row>
    <row r="33" spans="1:14" ht="12.75" customHeight="1" x14ac:dyDescent="0.25">
      <c r="A33" s="88"/>
      <c r="B33" s="114" t="s">
        <v>112</v>
      </c>
      <c r="C33" s="107">
        <v>0</v>
      </c>
      <c r="D33" s="116" t="s">
        <v>113</v>
      </c>
      <c r="E33" s="109" t="s">
        <v>103</v>
      </c>
      <c r="F33" s="1"/>
      <c r="G33" s="89" t="s">
        <v>114</v>
      </c>
      <c r="H33" s="1"/>
      <c r="I33" s="89"/>
      <c r="J33" s="89"/>
      <c r="K33" s="89"/>
      <c r="L33" s="363">
        <v>12.76</v>
      </c>
      <c r="M33" s="363"/>
      <c r="N33" s="109" t="s">
        <v>111</v>
      </c>
    </row>
    <row r="34" spans="1:14" ht="12.75" customHeight="1" x14ac:dyDescent="0.25">
      <c r="A34" s="88"/>
      <c r="B34" s="114" t="s">
        <v>115</v>
      </c>
      <c r="C34" s="107">
        <v>0</v>
      </c>
      <c r="D34" s="108" t="s">
        <v>113</v>
      </c>
      <c r="E34" s="109" t="s">
        <v>103</v>
      </c>
      <c r="F34" s="1"/>
      <c r="G34" s="89" t="s">
        <v>116</v>
      </c>
      <c r="H34" s="89"/>
      <c r="I34" s="89"/>
      <c r="J34" s="89"/>
      <c r="K34" s="89"/>
      <c r="L34" s="364" t="s">
        <v>117</v>
      </c>
      <c r="M34" s="364"/>
      <c r="N34" s="89"/>
    </row>
    <row r="35" spans="1:14" x14ac:dyDescent="0.25">
      <c r="A35" s="11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24.75" customHeight="1" x14ac:dyDescent="0.25">
      <c r="A36" s="365" t="s">
        <v>118</v>
      </c>
      <c r="B36" s="366" t="s">
        <v>49</v>
      </c>
      <c r="C36" s="366" t="s">
        <v>57</v>
      </c>
      <c r="D36" s="366"/>
      <c r="E36" s="366"/>
      <c r="F36" s="366" t="s">
        <v>58</v>
      </c>
      <c r="G36" s="366" t="s">
        <v>119</v>
      </c>
      <c r="H36" s="366"/>
      <c r="I36" s="366"/>
      <c r="J36" s="366" t="s">
        <v>120</v>
      </c>
      <c r="K36" s="366"/>
      <c r="L36" s="366"/>
      <c r="M36" s="366" t="s">
        <v>121</v>
      </c>
      <c r="N36" s="366" t="s">
        <v>122</v>
      </c>
    </row>
    <row r="37" spans="1:14" ht="24.75" customHeight="1" x14ac:dyDescent="0.25">
      <c r="A37" s="365"/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</row>
    <row r="38" spans="1:14" ht="30" customHeight="1" x14ac:dyDescent="0.25">
      <c r="A38" s="365"/>
      <c r="B38" s="366"/>
      <c r="C38" s="366"/>
      <c r="D38" s="366"/>
      <c r="E38" s="366"/>
      <c r="F38" s="366"/>
      <c r="G38" s="118" t="s">
        <v>123</v>
      </c>
      <c r="H38" s="118" t="s">
        <v>124</v>
      </c>
      <c r="I38" s="118" t="s">
        <v>125</v>
      </c>
      <c r="J38" s="118" t="s">
        <v>123</v>
      </c>
      <c r="K38" s="118" t="s">
        <v>124</v>
      </c>
      <c r="L38" s="118" t="s">
        <v>126</v>
      </c>
      <c r="M38" s="366"/>
      <c r="N38" s="366"/>
    </row>
    <row r="39" spans="1:14" ht="24" customHeight="1" x14ac:dyDescent="0.25">
      <c r="A39" s="119">
        <v>1</v>
      </c>
      <c r="B39" s="120">
        <v>2</v>
      </c>
      <c r="C39" s="359">
        <v>3</v>
      </c>
      <c r="D39" s="359"/>
      <c r="E39" s="359"/>
      <c r="F39" s="120">
        <v>4</v>
      </c>
      <c r="G39" s="120">
        <v>5</v>
      </c>
      <c r="H39" s="120">
        <v>6</v>
      </c>
      <c r="I39" s="120">
        <v>7</v>
      </c>
      <c r="J39" s="120">
        <v>8</v>
      </c>
      <c r="K39" s="120">
        <v>9</v>
      </c>
      <c r="L39" s="120">
        <v>10</v>
      </c>
      <c r="M39" s="120">
        <v>11</v>
      </c>
      <c r="N39" s="120">
        <v>12</v>
      </c>
    </row>
    <row r="40" spans="1:14" ht="14.25" customHeight="1" x14ac:dyDescent="0.25">
      <c r="A40" s="360" t="s">
        <v>575</v>
      </c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2"/>
    </row>
    <row r="41" spans="1:14" ht="14.25" customHeight="1" x14ac:dyDescent="0.25">
      <c r="A41" s="356" t="s">
        <v>94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8"/>
    </row>
    <row r="42" spans="1:14" ht="22.5" customHeight="1" x14ac:dyDescent="0.25">
      <c r="A42" s="121" t="s">
        <v>127</v>
      </c>
      <c r="B42" s="122" t="s">
        <v>128</v>
      </c>
      <c r="C42" s="351" t="s">
        <v>129</v>
      </c>
      <c r="D42" s="351"/>
      <c r="E42" s="351"/>
      <c r="F42" s="123" t="s">
        <v>130</v>
      </c>
      <c r="G42" s="124"/>
      <c r="H42" s="124"/>
      <c r="I42" s="125">
        <v>3</v>
      </c>
      <c r="J42" s="126"/>
      <c r="K42" s="124"/>
      <c r="L42" s="126"/>
      <c r="M42" s="124"/>
      <c r="N42" s="127"/>
    </row>
    <row r="43" spans="1:14" ht="15" customHeight="1" x14ac:dyDescent="0.25">
      <c r="A43" s="130"/>
      <c r="B43" s="129" t="s">
        <v>480</v>
      </c>
      <c r="C43" s="349" t="s">
        <v>481</v>
      </c>
      <c r="D43" s="349"/>
      <c r="E43" s="349"/>
      <c r="F43" s="131" t="s">
        <v>137</v>
      </c>
      <c r="G43" s="132">
        <v>0.81</v>
      </c>
      <c r="H43" s="135"/>
      <c r="I43" s="132">
        <v>2.4300000000000002</v>
      </c>
      <c r="J43" s="134">
        <v>9.07</v>
      </c>
      <c r="K43" s="135"/>
      <c r="L43" s="134">
        <v>22.04</v>
      </c>
      <c r="M43" s="135"/>
      <c r="N43" s="137"/>
    </row>
    <row r="44" spans="1:14" ht="15" customHeight="1" x14ac:dyDescent="0.25">
      <c r="A44" s="138"/>
      <c r="B44" s="129" t="s">
        <v>127</v>
      </c>
      <c r="C44" s="349" t="s">
        <v>131</v>
      </c>
      <c r="D44" s="349"/>
      <c r="E44" s="349"/>
      <c r="F44" s="131"/>
      <c r="G44" s="135"/>
      <c r="H44" s="135"/>
      <c r="I44" s="135"/>
      <c r="J44" s="134">
        <v>7.35</v>
      </c>
      <c r="K44" s="135"/>
      <c r="L44" s="134">
        <v>22.05</v>
      </c>
      <c r="M44" s="139">
        <v>25.9</v>
      </c>
      <c r="N44" s="155">
        <v>571</v>
      </c>
    </row>
    <row r="45" spans="1:14" ht="15" customHeight="1" x14ac:dyDescent="0.25">
      <c r="A45" s="138"/>
      <c r="B45" s="129" t="s">
        <v>132</v>
      </c>
      <c r="C45" s="349" t="s">
        <v>133</v>
      </c>
      <c r="D45" s="349"/>
      <c r="E45" s="349"/>
      <c r="F45" s="131"/>
      <c r="G45" s="135"/>
      <c r="H45" s="135"/>
      <c r="I45" s="135"/>
      <c r="J45" s="134">
        <v>63.59</v>
      </c>
      <c r="K45" s="135"/>
      <c r="L45" s="134">
        <v>190.77</v>
      </c>
      <c r="M45" s="132">
        <v>10.53</v>
      </c>
      <c r="N45" s="140">
        <v>2009</v>
      </c>
    </row>
    <row r="46" spans="1:14" ht="15" customHeight="1" x14ac:dyDescent="0.25">
      <c r="A46" s="138"/>
      <c r="B46" s="129" t="s">
        <v>134</v>
      </c>
      <c r="C46" s="349" t="s">
        <v>135</v>
      </c>
      <c r="D46" s="349"/>
      <c r="E46" s="349"/>
      <c r="F46" s="131"/>
      <c r="G46" s="135"/>
      <c r="H46" s="135"/>
      <c r="I46" s="135"/>
      <c r="J46" s="134">
        <v>5.56</v>
      </c>
      <c r="K46" s="135"/>
      <c r="L46" s="134">
        <v>16.68</v>
      </c>
      <c r="M46" s="139">
        <v>25.9</v>
      </c>
      <c r="N46" s="155">
        <v>432</v>
      </c>
    </row>
    <row r="47" spans="1:14" ht="15" customHeight="1" x14ac:dyDescent="0.25">
      <c r="A47" s="130"/>
      <c r="B47" s="129"/>
      <c r="C47" s="349" t="s">
        <v>136</v>
      </c>
      <c r="D47" s="349"/>
      <c r="E47" s="349"/>
      <c r="F47" s="131" t="s">
        <v>137</v>
      </c>
      <c r="G47" s="132">
        <v>0.81</v>
      </c>
      <c r="H47" s="135"/>
      <c r="I47" s="132">
        <v>2.4300000000000002</v>
      </c>
      <c r="J47" s="144"/>
      <c r="K47" s="135"/>
      <c r="L47" s="144"/>
      <c r="M47" s="135"/>
      <c r="N47" s="137"/>
    </row>
    <row r="48" spans="1:14" ht="15" customHeight="1" x14ac:dyDescent="0.25">
      <c r="A48" s="130"/>
      <c r="B48" s="129"/>
      <c r="C48" s="349" t="s">
        <v>138</v>
      </c>
      <c r="D48" s="349"/>
      <c r="E48" s="349"/>
      <c r="F48" s="131" t="s">
        <v>137</v>
      </c>
      <c r="G48" s="132">
        <v>0.48</v>
      </c>
      <c r="H48" s="135"/>
      <c r="I48" s="132">
        <v>1.44</v>
      </c>
      <c r="J48" s="144"/>
      <c r="K48" s="135"/>
      <c r="L48" s="144"/>
      <c r="M48" s="135"/>
      <c r="N48" s="137"/>
    </row>
    <row r="49" spans="1:14" ht="15" customHeight="1" x14ac:dyDescent="0.25">
      <c r="A49" s="138"/>
      <c r="B49" s="129"/>
      <c r="C49" s="353" t="s">
        <v>139</v>
      </c>
      <c r="D49" s="353"/>
      <c r="E49" s="353"/>
      <c r="F49" s="146"/>
      <c r="G49" s="147"/>
      <c r="H49" s="147"/>
      <c r="I49" s="147"/>
      <c r="J49" s="148">
        <v>70.94</v>
      </c>
      <c r="K49" s="147"/>
      <c r="L49" s="148">
        <v>212.82</v>
      </c>
      <c r="M49" s="147"/>
      <c r="N49" s="150">
        <v>2580</v>
      </c>
    </row>
    <row r="50" spans="1:14" ht="15" customHeight="1" x14ac:dyDescent="0.25">
      <c r="A50" s="130"/>
      <c r="B50" s="129"/>
      <c r="C50" s="349" t="s">
        <v>140</v>
      </c>
      <c r="D50" s="349"/>
      <c r="E50" s="349"/>
      <c r="F50" s="131"/>
      <c r="G50" s="135"/>
      <c r="H50" s="135"/>
      <c r="I50" s="135"/>
      <c r="J50" s="144"/>
      <c r="K50" s="135"/>
      <c r="L50" s="134">
        <v>38.729999999999997</v>
      </c>
      <c r="M50" s="135"/>
      <c r="N50" s="140">
        <v>1003</v>
      </c>
    </row>
    <row r="51" spans="1:14" ht="24" customHeight="1" x14ac:dyDescent="0.25">
      <c r="A51" s="130"/>
      <c r="B51" s="129" t="s">
        <v>141</v>
      </c>
      <c r="C51" s="349" t="s">
        <v>142</v>
      </c>
      <c r="D51" s="349"/>
      <c r="E51" s="349"/>
      <c r="F51" s="131" t="s">
        <v>143</v>
      </c>
      <c r="G51" s="133">
        <v>103</v>
      </c>
      <c r="H51" s="135"/>
      <c r="I51" s="133">
        <v>103</v>
      </c>
      <c r="J51" s="144"/>
      <c r="K51" s="135"/>
      <c r="L51" s="134">
        <v>39.89</v>
      </c>
      <c r="M51" s="135"/>
      <c r="N51" s="140">
        <v>1033</v>
      </c>
    </row>
    <row r="52" spans="1:14" ht="45.75" customHeight="1" x14ac:dyDescent="0.25">
      <c r="A52" s="130"/>
      <c r="B52" s="129" t="s">
        <v>144</v>
      </c>
      <c r="C52" s="349" t="s">
        <v>145</v>
      </c>
      <c r="D52" s="349"/>
      <c r="E52" s="349"/>
      <c r="F52" s="131" t="s">
        <v>143</v>
      </c>
      <c r="G52" s="133">
        <v>60</v>
      </c>
      <c r="H52" s="132">
        <v>0.85</v>
      </c>
      <c r="I52" s="133">
        <v>51</v>
      </c>
      <c r="J52" s="144"/>
      <c r="K52" s="135"/>
      <c r="L52" s="134">
        <v>19.75</v>
      </c>
      <c r="M52" s="135"/>
      <c r="N52" s="155">
        <v>512</v>
      </c>
    </row>
    <row r="53" spans="1:14" ht="14.25" customHeight="1" x14ac:dyDescent="0.25">
      <c r="A53" s="151"/>
      <c r="B53" s="152"/>
      <c r="C53" s="351" t="s">
        <v>146</v>
      </c>
      <c r="D53" s="351"/>
      <c r="E53" s="351"/>
      <c r="F53" s="123"/>
      <c r="G53" s="124"/>
      <c r="H53" s="124"/>
      <c r="I53" s="124"/>
      <c r="J53" s="126"/>
      <c r="K53" s="124"/>
      <c r="L53" s="157">
        <v>272.45999999999998</v>
      </c>
      <c r="M53" s="147"/>
      <c r="N53" s="154">
        <v>4125</v>
      </c>
    </row>
    <row r="54" spans="1:14" ht="34.5" customHeight="1" x14ac:dyDescent="0.25">
      <c r="A54" s="121" t="s">
        <v>132</v>
      </c>
      <c r="B54" s="122" t="s">
        <v>147</v>
      </c>
      <c r="C54" s="351" t="s">
        <v>148</v>
      </c>
      <c r="D54" s="351"/>
      <c r="E54" s="351"/>
      <c r="F54" s="123" t="s">
        <v>130</v>
      </c>
      <c r="G54" s="124"/>
      <c r="H54" s="124"/>
      <c r="I54" s="125">
        <v>1</v>
      </c>
      <c r="J54" s="126"/>
      <c r="K54" s="124"/>
      <c r="L54" s="126"/>
      <c r="M54" s="124"/>
      <c r="N54" s="127"/>
    </row>
    <row r="55" spans="1:14" ht="15" customHeight="1" x14ac:dyDescent="0.25">
      <c r="A55" s="130"/>
      <c r="B55" s="129" t="s">
        <v>480</v>
      </c>
      <c r="C55" s="349" t="s">
        <v>481</v>
      </c>
      <c r="D55" s="349"/>
      <c r="E55" s="349"/>
      <c r="F55" s="131" t="s">
        <v>137</v>
      </c>
      <c r="G55" s="132">
        <v>1.75</v>
      </c>
      <c r="H55" s="135"/>
      <c r="I55" s="132">
        <v>1.75</v>
      </c>
      <c r="J55" s="134">
        <v>9.07</v>
      </c>
      <c r="K55" s="135"/>
      <c r="L55" s="134">
        <v>15.87</v>
      </c>
      <c r="M55" s="135"/>
      <c r="N55" s="137"/>
    </row>
    <row r="56" spans="1:14" ht="15" customHeight="1" x14ac:dyDescent="0.25">
      <c r="A56" s="138"/>
      <c r="B56" s="129" t="s">
        <v>127</v>
      </c>
      <c r="C56" s="349" t="s">
        <v>131</v>
      </c>
      <c r="D56" s="349"/>
      <c r="E56" s="349"/>
      <c r="F56" s="131"/>
      <c r="G56" s="135"/>
      <c r="H56" s="135"/>
      <c r="I56" s="135"/>
      <c r="J56" s="134">
        <v>15.87</v>
      </c>
      <c r="K56" s="135"/>
      <c r="L56" s="134">
        <v>15.87</v>
      </c>
      <c r="M56" s="139">
        <v>25.9</v>
      </c>
      <c r="N56" s="155">
        <v>411</v>
      </c>
    </row>
    <row r="57" spans="1:14" ht="15" customHeight="1" x14ac:dyDescent="0.25">
      <c r="A57" s="138"/>
      <c r="B57" s="129" t="s">
        <v>132</v>
      </c>
      <c r="C57" s="349" t="s">
        <v>133</v>
      </c>
      <c r="D57" s="349"/>
      <c r="E57" s="349"/>
      <c r="F57" s="131"/>
      <c r="G57" s="135"/>
      <c r="H57" s="135"/>
      <c r="I57" s="135"/>
      <c r="J57" s="134">
        <v>207.97</v>
      </c>
      <c r="K57" s="135"/>
      <c r="L57" s="134">
        <v>207.97</v>
      </c>
      <c r="M57" s="132">
        <v>10.53</v>
      </c>
      <c r="N57" s="140">
        <v>2190</v>
      </c>
    </row>
    <row r="58" spans="1:14" ht="15" customHeight="1" x14ac:dyDescent="0.25">
      <c r="A58" s="138"/>
      <c r="B58" s="129" t="s">
        <v>134</v>
      </c>
      <c r="C58" s="349" t="s">
        <v>135</v>
      </c>
      <c r="D58" s="349"/>
      <c r="E58" s="349"/>
      <c r="F58" s="131"/>
      <c r="G58" s="135"/>
      <c r="H58" s="135"/>
      <c r="I58" s="135"/>
      <c r="J58" s="134">
        <v>20.63</v>
      </c>
      <c r="K58" s="135"/>
      <c r="L58" s="134">
        <v>20.63</v>
      </c>
      <c r="M58" s="139">
        <v>25.9</v>
      </c>
      <c r="N58" s="155">
        <v>534</v>
      </c>
    </row>
    <row r="59" spans="1:14" ht="15" customHeight="1" x14ac:dyDescent="0.25">
      <c r="A59" s="130"/>
      <c r="B59" s="129"/>
      <c r="C59" s="349" t="s">
        <v>136</v>
      </c>
      <c r="D59" s="349"/>
      <c r="E59" s="349"/>
      <c r="F59" s="131" t="s">
        <v>137</v>
      </c>
      <c r="G59" s="132">
        <v>1.75</v>
      </c>
      <c r="H59" s="135"/>
      <c r="I59" s="132">
        <v>1.75</v>
      </c>
      <c r="J59" s="144"/>
      <c r="K59" s="135"/>
      <c r="L59" s="144"/>
      <c r="M59" s="135"/>
      <c r="N59" s="137"/>
    </row>
    <row r="60" spans="1:14" ht="15" customHeight="1" x14ac:dyDescent="0.25">
      <c r="A60" s="130"/>
      <c r="B60" s="129"/>
      <c r="C60" s="349" t="s">
        <v>138</v>
      </c>
      <c r="D60" s="349"/>
      <c r="E60" s="349"/>
      <c r="F60" s="131" t="s">
        <v>137</v>
      </c>
      <c r="G60" s="132">
        <v>1.89</v>
      </c>
      <c r="H60" s="135"/>
      <c r="I60" s="132">
        <v>1.89</v>
      </c>
      <c r="J60" s="144"/>
      <c r="K60" s="135"/>
      <c r="L60" s="144"/>
      <c r="M60" s="135"/>
      <c r="N60" s="137"/>
    </row>
    <row r="61" spans="1:14" ht="15" customHeight="1" x14ac:dyDescent="0.25">
      <c r="A61" s="138"/>
      <c r="B61" s="129"/>
      <c r="C61" s="353" t="s">
        <v>139</v>
      </c>
      <c r="D61" s="353"/>
      <c r="E61" s="353"/>
      <c r="F61" s="146"/>
      <c r="G61" s="147"/>
      <c r="H61" s="147"/>
      <c r="I61" s="147"/>
      <c r="J61" s="148">
        <v>223.84</v>
      </c>
      <c r="K61" s="147"/>
      <c r="L61" s="148">
        <v>223.84</v>
      </c>
      <c r="M61" s="147"/>
      <c r="N61" s="150">
        <v>2601</v>
      </c>
    </row>
    <row r="62" spans="1:14" ht="15" customHeight="1" x14ac:dyDescent="0.25">
      <c r="A62" s="130"/>
      <c r="B62" s="129"/>
      <c r="C62" s="349" t="s">
        <v>140</v>
      </c>
      <c r="D62" s="349"/>
      <c r="E62" s="349"/>
      <c r="F62" s="131"/>
      <c r="G62" s="135"/>
      <c r="H62" s="135"/>
      <c r="I62" s="135"/>
      <c r="J62" s="144"/>
      <c r="K62" s="135"/>
      <c r="L62" s="134">
        <v>36.5</v>
      </c>
      <c r="M62" s="135"/>
      <c r="N62" s="155">
        <v>945</v>
      </c>
    </row>
    <row r="63" spans="1:14" ht="24" customHeight="1" x14ac:dyDescent="0.25">
      <c r="A63" s="130"/>
      <c r="B63" s="129" t="s">
        <v>141</v>
      </c>
      <c r="C63" s="349" t="s">
        <v>142</v>
      </c>
      <c r="D63" s="349"/>
      <c r="E63" s="349"/>
      <c r="F63" s="131" t="s">
        <v>143</v>
      </c>
      <c r="G63" s="133">
        <v>103</v>
      </c>
      <c r="H63" s="135"/>
      <c r="I63" s="133">
        <v>103</v>
      </c>
      <c r="J63" s="144"/>
      <c r="K63" s="135"/>
      <c r="L63" s="134">
        <v>37.6</v>
      </c>
      <c r="M63" s="135"/>
      <c r="N63" s="155">
        <v>973</v>
      </c>
    </row>
    <row r="64" spans="1:14" ht="48" customHeight="1" x14ac:dyDescent="0.25">
      <c r="A64" s="130"/>
      <c r="B64" s="129" t="s">
        <v>144</v>
      </c>
      <c r="C64" s="349" t="s">
        <v>145</v>
      </c>
      <c r="D64" s="349"/>
      <c r="E64" s="349"/>
      <c r="F64" s="131" t="s">
        <v>143</v>
      </c>
      <c r="G64" s="133">
        <v>60</v>
      </c>
      <c r="H64" s="132">
        <v>0.85</v>
      </c>
      <c r="I64" s="133">
        <v>51</v>
      </c>
      <c r="J64" s="144"/>
      <c r="K64" s="135"/>
      <c r="L64" s="134">
        <v>18.62</v>
      </c>
      <c r="M64" s="135"/>
      <c r="N64" s="155">
        <v>482</v>
      </c>
    </row>
    <row r="65" spans="1:14" ht="14.25" customHeight="1" x14ac:dyDescent="0.25">
      <c r="A65" s="151"/>
      <c r="B65" s="152"/>
      <c r="C65" s="351" t="s">
        <v>146</v>
      </c>
      <c r="D65" s="351"/>
      <c r="E65" s="351"/>
      <c r="F65" s="123"/>
      <c r="G65" s="124"/>
      <c r="H65" s="124"/>
      <c r="I65" s="124"/>
      <c r="J65" s="126"/>
      <c r="K65" s="124"/>
      <c r="L65" s="157">
        <v>280.06</v>
      </c>
      <c r="M65" s="147"/>
      <c r="N65" s="154">
        <v>4056</v>
      </c>
    </row>
    <row r="66" spans="1:14" ht="33" customHeight="1" x14ac:dyDescent="0.25">
      <c r="A66" s="121" t="s">
        <v>134</v>
      </c>
      <c r="B66" s="122" t="s">
        <v>149</v>
      </c>
      <c r="C66" s="351" t="s">
        <v>150</v>
      </c>
      <c r="D66" s="351"/>
      <c r="E66" s="351"/>
      <c r="F66" s="123" t="s">
        <v>130</v>
      </c>
      <c r="G66" s="124"/>
      <c r="H66" s="124"/>
      <c r="I66" s="125">
        <v>2</v>
      </c>
      <c r="J66" s="126"/>
      <c r="K66" s="124"/>
      <c r="L66" s="126"/>
      <c r="M66" s="124"/>
      <c r="N66" s="127"/>
    </row>
    <row r="67" spans="1:14" ht="15" customHeight="1" x14ac:dyDescent="0.25">
      <c r="A67" s="130"/>
      <c r="B67" s="129" t="s">
        <v>480</v>
      </c>
      <c r="C67" s="349" t="s">
        <v>481</v>
      </c>
      <c r="D67" s="349"/>
      <c r="E67" s="349"/>
      <c r="F67" s="131" t="s">
        <v>137</v>
      </c>
      <c r="G67" s="132">
        <v>2.56</v>
      </c>
      <c r="H67" s="135"/>
      <c r="I67" s="132">
        <v>5.12</v>
      </c>
      <c r="J67" s="134">
        <v>9.07</v>
      </c>
      <c r="K67" s="135"/>
      <c r="L67" s="134">
        <v>46.44</v>
      </c>
      <c r="M67" s="135"/>
      <c r="N67" s="137"/>
    </row>
    <row r="68" spans="1:14" ht="15" customHeight="1" x14ac:dyDescent="0.25">
      <c r="A68" s="138"/>
      <c r="B68" s="129" t="s">
        <v>127</v>
      </c>
      <c r="C68" s="349" t="s">
        <v>131</v>
      </c>
      <c r="D68" s="349"/>
      <c r="E68" s="349"/>
      <c r="F68" s="131"/>
      <c r="G68" s="135"/>
      <c r="H68" s="135"/>
      <c r="I68" s="135"/>
      <c r="J68" s="134">
        <v>23.22</v>
      </c>
      <c r="K68" s="135"/>
      <c r="L68" s="134">
        <v>46.44</v>
      </c>
      <c r="M68" s="139">
        <v>25.9</v>
      </c>
      <c r="N68" s="140">
        <v>1203</v>
      </c>
    </row>
    <row r="69" spans="1:14" ht="15" customHeight="1" x14ac:dyDescent="0.25">
      <c r="A69" s="138"/>
      <c r="B69" s="129" t="s">
        <v>132</v>
      </c>
      <c r="C69" s="349" t="s">
        <v>133</v>
      </c>
      <c r="D69" s="349"/>
      <c r="E69" s="349"/>
      <c r="F69" s="131"/>
      <c r="G69" s="135"/>
      <c r="H69" s="135"/>
      <c r="I69" s="135"/>
      <c r="J69" s="134">
        <v>302.98</v>
      </c>
      <c r="K69" s="135"/>
      <c r="L69" s="134">
        <v>605.96</v>
      </c>
      <c r="M69" s="132">
        <v>10.53</v>
      </c>
      <c r="N69" s="140">
        <v>6381</v>
      </c>
    </row>
    <row r="70" spans="1:14" ht="15" customHeight="1" x14ac:dyDescent="0.25">
      <c r="A70" s="138"/>
      <c r="B70" s="129" t="s">
        <v>134</v>
      </c>
      <c r="C70" s="349" t="s">
        <v>135</v>
      </c>
      <c r="D70" s="349"/>
      <c r="E70" s="349"/>
      <c r="F70" s="131"/>
      <c r="G70" s="135"/>
      <c r="H70" s="135"/>
      <c r="I70" s="135"/>
      <c r="J70" s="134">
        <v>30</v>
      </c>
      <c r="K70" s="135"/>
      <c r="L70" s="134">
        <v>60</v>
      </c>
      <c r="M70" s="139">
        <v>25.9</v>
      </c>
      <c r="N70" s="140">
        <v>1554</v>
      </c>
    </row>
    <row r="71" spans="1:14" ht="15" customHeight="1" x14ac:dyDescent="0.25">
      <c r="A71" s="130"/>
      <c r="B71" s="129"/>
      <c r="C71" s="349" t="s">
        <v>136</v>
      </c>
      <c r="D71" s="349"/>
      <c r="E71" s="349"/>
      <c r="F71" s="131" t="s">
        <v>137</v>
      </c>
      <c r="G71" s="132">
        <v>2.56</v>
      </c>
      <c r="H71" s="135"/>
      <c r="I71" s="132">
        <v>5.12</v>
      </c>
      <c r="J71" s="144"/>
      <c r="K71" s="135"/>
      <c r="L71" s="144"/>
      <c r="M71" s="135"/>
      <c r="N71" s="137"/>
    </row>
    <row r="72" spans="1:14" ht="15" customHeight="1" x14ac:dyDescent="0.25">
      <c r="A72" s="130"/>
      <c r="B72" s="129"/>
      <c r="C72" s="349" t="s">
        <v>138</v>
      </c>
      <c r="D72" s="349"/>
      <c r="E72" s="349"/>
      <c r="F72" s="131" t="s">
        <v>137</v>
      </c>
      <c r="G72" s="132">
        <v>2.75</v>
      </c>
      <c r="H72" s="135"/>
      <c r="I72" s="139">
        <v>5.5</v>
      </c>
      <c r="J72" s="144"/>
      <c r="K72" s="135"/>
      <c r="L72" s="144"/>
      <c r="M72" s="135"/>
      <c r="N72" s="137"/>
    </row>
    <row r="73" spans="1:14" ht="15" customHeight="1" x14ac:dyDescent="0.25">
      <c r="A73" s="138"/>
      <c r="B73" s="129"/>
      <c r="C73" s="353" t="s">
        <v>139</v>
      </c>
      <c r="D73" s="353"/>
      <c r="E73" s="353"/>
      <c r="F73" s="146"/>
      <c r="G73" s="147"/>
      <c r="H73" s="147"/>
      <c r="I73" s="147"/>
      <c r="J73" s="148">
        <v>326.2</v>
      </c>
      <c r="K73" s="147"/>
      <c r="L73" s="148">
        <v>652.4</v>
      </c>
      <c r="M73" s="147"/>
      <c r="N73" s="150">
        <v>7584</v>
      </c>
    </row>
    <row r="74" spans="1:14" ht="15" customHeight="1" x14ac:dyDescent="0.25">
      <c r="A74" s="130"/>
      <c r="B74" s="129"/>
      <c r="C74" s="349" t="s">
        <v>140</v>
      </c>
      <c r="D74" s="349"/>
      <c r="E74" s="349"/>
      <c r="F74" s="131"/>
      <c r="G74" s="135"/>
      <c r="H74" s="135"/>
      <c r="I74" s="135"/>
      <c r="J74" s="144"/>
      <c r="K74" s="135"/>
      <c r="L74" s="134">
        <v>106.44</v>
      </c>
      <c r="M74" s="135"/>
      <c r="N74" s="140">
        <v>2757</v>
      </c>
    </row>
    <row r="75" spans="1:14" ht="24" customHeight="1" x14ac:dyDescent="0.25">
      <c r="A75" s="130"/>
      <c r="B75" s="129" t="s">
        <v>141</v>
      </c>
      <c r="C75" s="349" t="s">
        <v>142</v>
      </c>
      <c r="D75" s="349"/>
      <c r="E75" s="349"/>
      <c r="F75" s="131" t="s">
        <v>143</v>
      </c>
      <c r="G75" s="133">
        <v>103</v>
      </c>
      <c r="H75" s="135"/>
      <c r="I75" s="133">
        <v>103</v>
      </c>
      <c r="J75" s="144"/>
      <c r="K75" s="135"/>
      <c r="L75" s="134">
        <v>109.63</v>
      </c>
      <c r="M75" s="135"/>
      <c r="N75" s="140">
        <v>2840</v>
      </c>
    </row>
    <row r="76" spans="1:14" ht="48.75" customHeight="1" x14ac:dyDescent="0.25">
      <c r="A76" s="130"/>
      <c r="B76" s="129" t="s">
        <v>144</v>
      </c>
      <c r="C76" s="349" t="s">
        <v>145</v>
      </c>
      <c r="D76" s="349"/>
      <c r="E76" s="349"/>
      <c r="F76" s="131" t="s">
        <v>143</v>
      </c>
      <c r="G76" s="133">
        <v>60</v>
      </c>
      <c r="H76" s="132">
        <v>0.85</v>
      </c>
      <c r="I76" s="133">
        <v>51</v>
      </c>
      <c r="J76" s="144"/>
      <c r="K76" s="135"/>
      <c r="L76" s="134">
        <v>54.28</v>
      </c>
      <c r="M76" s="135"/>
      <c r="N76" s="140">
        <v>1406</v>
      </c>
    </row>
    <row r="77" spans="1:14" ht="14.25" customHeight="1" x14ac:dyDescent="0.25">
      <c r="A77" s="151"/>
      <c r="B77" s="152"/>
      <c r="C77" s="351" t="s">
        <v>146</v>
      </c>
      <c r="D77" s="351"/>
      <c r="E77" s="351"/>
      <c r="F77" s="123"/>
      <c r="G77" s="124"/>
      <c r="H77" s="124"/>
      <c r="I77" s="124"/>
      <c r="J77" s="126"/>
      <c r="K77" s="124"/>
      <c r="L77" s="157">
        <v>816.31</v>
      </c>
      <c r="M77" s="147"/>
      <c r="N77" s="154">
        <v>11830</v>
      </c>
    </row>
    <row r="78" spans="1:14" ht="24" customHeight="1" x14ac:dyDescent="0.25">
      <c r="A78" s="121" t="s">
        <v>151</v>
      </c>
      <c r="B78" s="122" t="s">
        <v>152</v>
      </c>
      <c r="C78" s="351" t="s">
        <v>153</v>
      </c>
      <c r="D78" s="351"/>
      <c r="E78" s="351"/>
      <c r="F78" s="123" t="s">
        <v>130</v>
      </c>
      <c r="G78" s="124"/>
      <c r="H78" s="124"/>
      <c r="I78" s="125">
        <v>6</v>
      </c>
      <c r="J78" s="126"/>
      <c r="K78" s="124"/>
      <c r="L78" s="126"/>
      <c r="M78" s="124"/>
      <c r="N78" s="127"/>
    </row>
    <row r="79" spans="1:14" ht="15" customHeight="1" x14ac:dyDescent="0.25">
      <c r="A79" s="130"/>
      <c r="B79" s="129" t="s">
        <v>534</v>
      </c>
      <c r="C79" s="349" t="s">
        <v>535</v>
      </c>
      <c r="D79" s="349"/>
      <c r="E79" s="349"/>
      <c r="F79" s="131" t="s">
        <v>137</v>
      </c>
      <c r="G79" s="132">
        <v>2.0299999999999998</v>
      </c>
      <c r="H79" s="135"/>
      <c r="I79" s="132">
        <v>12.18</v>
      </c>
      <c r="J79" s="134">
        <v>8.5299999999999994</v>
      </c>
      <c r="K79" s="135"/>
      <c r="L79" s="134">
        <v>103.9</v>
      </c>
      <c r="M79" s="135"/>
      <c r="N79" s="137"/>
    </row>
    <row r="80" spans="1:14" ht="15" customHeight="1" x14ac:dyDescent="0.25">
      <c r="A80" s="138"/>
      <c r="B80" s="129" t="s">
        <v>127</v>
      </c>
      <c r="C80" s="349" t="s">
        <v>131</v>
      </c>
      <c r="D80" s="349"/>
      <c r="E80" s="349"/>
      <c r="F80" s="131"/>
      <c r="G80" s="135"/>
      <c r="H80" s="135"/>
      <c r="I80" s="135"/>
      <c r="J80" s="134">
        <v>17.32</v>
      </c>
      <c r="K80" s="135"/>
      <c r="L80" s="134">
        <v>103.92</v>
      </c>
      <c r="M80" s="139">
        <v>25.9</v>
      </c>
      <c r="N80" s="140">
        <v>2692</v>
      </c>
    </row>
    <row r="81" spans="1:14" ht="15" customHeight="1" x14ac:dyDescent="0.25">
      <c r="A81" s="138"/>
      <c r="B81" s="129" t="s">
        <v>132</v>
      </c>
      <c r="C81" s="349" t="s">
        <v>133</v>
      </c>
      <c r="D81" s="349"/>
      <c r="E81" s="349"/>
      <c r="F81" s="131"/>
      <c r="G81" s="135"/>
      <c r="H81" s="135"/>
      <c r="I81" s="135"/>
      <c r="J81" s="134">
        <v>43.57</v>
      </c>
      <c r="K81" s="135"/>
      <c r="L81" s="134">
        <v>261.42</v>
      </c>
      <c r="M81" s="132">
        <v>10.53</v>
      </c>
      <c r="N81" s="140">
        <v>2753</v>
      </c>
    </row>
    <row r="82" spans="1:14" ht="15" customHeight="1" x14ac:dyDescent="0.25">
      <c r="A82" s="138"/>
      <c r="B82" s="129" t="s">
        <v>134</v>
      </c>
      <c r="C82" s="349" t="s">
        <v>135</v>
      </c>
      <c r="D82" s="349"/>
      <c r="E82" s="349"/>
      <c r="F82" s="131"/>
      <c r="G82" s="135"/>
      <c r="H82" s="135"/>
      <c r="I82" s="135"/>
      <c r="J82" s="134">
        <v>5.69</v>
      </c>
      <c r="K82" s="135"/>
      <c r="L82" s="134">
        <v>34.14</v>
      </c>
      <c r="M82" s="139">
        <v>25.9</v>
      </c>
      <c r="N82" s="155">
        <v>884</v>
      </c>
    </row>
    <row r="83" spans="1:14" ht="15" customHeight="1" x14ac:dyDescent="0.25">
      <c r="A83" s="130"/>
      <c r="B83" s="129"/>
      <c r="C83" s="349" t="s">
        <v>136</v>
      </c>
      <c r="D83" s="349"/>
      <c r="E83" s="349"/>
      <c r="F83" s="131" t="s">
        <v>137</v>
      </c>
      <c r="G83" s="132">
        <v>2.0299999999999998</v>
      </c>
      <c r="H83" s="135"/>
      <c r="I83" s="132">
        <v>12.18</v>
      </c>
      <c r="J83" s="144"/>
      <c r="K83" s="135"/>
      <c r="L83" s="144"/>
      <c r="M83" s="135"/>
      <c r="N83" s="137"/>
    </row>
    <row r="84" spans="1:14" ht="15" customHeight="1" x14ac:dyDescent="0.25">
      <c r="A84" s="130"/>
      <c r="B84" s="129"/>
      <c r="C84" s="349" t="s">
        <v>138</v>
      </c>
      <c r="D84" s="349"/>
      <c r="E84" s="349"/>
      <c r="F84" s="131" t="s">
        <v>137</v>
      </c>
      <c r="G84" s="132">
        <v>0.55000000000000004</v>
      </c>
      <c r="H84" s="135"/>
      <c r="I84" s="139">
        <v>3.3</v>
      </c>
      <c r="J84" s="144"/>
      <c r="K84" s="135"/>
      <c r="L84" s="144"/>
      <c r="M84" s="135"/>
      <c r="N84" s="137"/>
    </row>
    <row r="85" spans="1:14" ht="15" customHeight="1" x14ac:dyDescent="0.25">
      <c r="A85" s="138"/>
      <c r="B85" s="129"/>
      <c r="C85" s="353" t="s">
        <v>139</v>
      </c>
      <c r="D85" s="353"/>
      <c r="E85" s="353"/>
      <c r="F85" s="146"/>
      <c r="G85" s="147"/>
      <c r="H85" s="147"/>
      <c r="I85" s="147"/>
      <c r="J85" s="148">
        <v>60.89</v>
      </c>
      <c r="K85" s="147"/>
      <c r="L85" s="148">
        <v>365.34</v>
      </c>
      <c r="M85" s="147"/>
      <c r="N85" s="150">
        <v>5445</v>
      </c>
    </row>
    <row r="86" spans="1:14" ht="15" customHeight="1" x14ac:dyDescent="0.25">
      <c r="A86" s="130"/>
      <c r="B86" s="129"/>
      <c r="C86" s="349" t="s">
        <v>140</v>
      </c>
      <c r="D86" s="349"/>
      <c r="E86" s="349"/>
      <c r="F86" s="131"/>
      <c r="G86" s="135"/>
      <c r="H86" s="135"/>
      <c r="I86" s="135"/>
      <c r="J86" s="144"/>
      <c r="K86" s="135"/>
      <c r="L86" s="134">
        <v>138.06</v>
      </c>
      <c r="M86" s="135"/>
      <c r="N86" s="140">
        <v>3576</v>
      </c>
    </row>
    <row r="87" spans="1:14" ht="24" customHeight="1" x14ac:dyDescent="0.25">
      <c r="A87" s="130"/>
      <c r="B87" s="129" t="s">
        <v>141</v>
      </c>
      <c r="C87" s="349" t="s">
        <v>142</v>
      </c>
      <c r="D87" s="349"/>
      <c r="E87" s="349"/>
      <c r="F87" s="131" t="s">
        <v>143</v>
      </c>
      <c r="G87" s="133">
        <v>103</v>
      </c>
      <c r="H87" s="135"/>
      <c r="I87" s="133">
        <v>103</v>
      </c>
      <c r="J87" s="144"/>
      <c r="K87" s="135"/>
      <c r="L87" s="134">
        <v>142.19999999999999</v>
      </c>
      <c r="M87" s="135"/>
      <c r="N87" s="140">
        <v>3683</v>
      </c>
    </row>
    <row r="88" spans="1:14" ht="48.75" customHeight="1" x14ac:dyDescent="0.25">
      <c r="A88" s="130"/>
      <c r="B88" s="129" t="s">
        <v>144</v>
      </c>
      <c r="C88" s="349" t="s">
        <v>145</v>
      </c>
      <c r="D88" s="349"/>
      <c r="E88" s="349"/>
      <c r="F88" s="131" t="s">
        <v>143</v>
      </c>
      <c r="G88" s="133">
        <v>60</v>
      </c>
      <c r="H88" s="132">
        <v>0.85</v>
      </c>
      <c r="I88" s="133">
        <v>51</v>
      </c>
      <c r="J88" s="144"/>
      <c r="K88" s="135"/>
      <c r="L88" s="134">
        <v>70.41</v>
      </c>
      <c r="M88" s="135"/>
      <c r="N88" s="140">
        <v>1824</v>
      </c>
    </row>
    <row r="89" spans="1:14" ht="14.25" customHeight="1" x14ac:dyDescent="0.25">
      <c r="A89" s="151"/>
      <c r="B89" s="152"/>
      <c r="C89" s="351" t="s">
        <v>146</v>
      </c>
      <c r="D89" s="351"/>
      <c r="E89" s="351"/>
      <c r="F89" s="123"/>
      <c r="G89" s="124"/>
      <c r="H89" s="124"/>
      <c r="I89" s="124"/>
      <c r="J89" s="126"/>
      <c r="K89" s="124"/>
      <c r="L89" s="157">
        <v>577.95000000000005</v>
      </c>
      <c r="M89" s="147"/>
      <c r="N89" s="154">
        <v>10952</v>
      </c>
    </row>
    <row r="90" spans="1:14" ht="25.5" customHeight="1" x14ac:dyDescent="0.25">
      <c r="A90" s="121" t="s">
        <v>154</v>
      </c>
      <c r="B90" s="122" t="s">
        <v>155</v>
      </c>
      <c r="C90" s="351" t="s">
        <v>156</v>
      </c>
      <c r="D90" s="351"/>
      <c r="E90" s="351"/>
      <c r="F90" s="123" t="s">
        <v>130</v>
      </c>
      <c r="G90" s="124"/>
      <c r="H90" s="124"/>
      <c r="I90" s="125">
        <v>6</v>
      </c>
      <c r="J90" s="126"/>
      <c r="K90" s="124"/>
      <c r="L90" s="126"/>
      <c r="M90" s="124"/>
      <c r="N90" s="127"/>
    </row>
    <row r="91" spans="1:14" ht="25.5" customHeight="1" x14ac:dyDescent="0.25">
      <c r="A91" s="128"/>
      <c r="B91" s="129" t="s">
        <v>157</v>
      </c>
      <c r="C91" s="354" t="s">
        <v>158</v>
      </c>
      <c r="D91" s="354"/>
      <c r="E91" s="354"/>
      <c r="F91" s="354"/>
      <c r="G91" s="354"/>
      <c r="H91" s="354"/>
      <c r="I91" s="354"/>
      <c r="J91" s="354"/>
      <c r="K91" s="354"/>
      <c r="L91" s="354"/>
      <c r="M91" s="354"/>
      <c r="N91" s="355"/>
    </row>
    <row r="92" spans="1:14" ht="15" customHeight="1" x14ac:dyDescent="0.25">
      <c r="A92" s="130"/>
      <c r="B92" s="129" t="s">
        <v>536</v>
      </c>
      <c r="C92" s="349" t="s">
        <v>537</v>
      </c>
      <c r="D92" s="349"/>
      <c r="E92" s="349"/>
      <c r="F92" s="131" t="s">
        <v>137</v>
      </c>
      <c r="G92" s="132">
        <v>0.35</v>
      </c>
      <c r="H92" s="139">
        <v>0.7</v>
      </c>
      <c r="I92" s="132">
        <v>1.47</v>
      </c>
      <c r="J92" s="134">
        <v>9.18</v>
      </c>
      <c r="K92" s="135"/>
      <c r="L92" s="134">
        <v>13.49</v>
      </c>
      <c r="M92" s="135"/>
      <c r="N92" s="137"/>
    </row>
    <row r="93" spans="1:14" ht="15" customHeight="1" x14ac:dyDescent="0.25">
      <c r="A93" s="138"/>
      <c r="B93" s="129" t="s">
        <v>127</v>
      </c>
      <c r="C93" s="349" t="s">
        <v>131</v>
      </c>
      <c r="D93" s="349"/>
      <c r="E93" s="349"/>
      <c r="F93" s="131"/>
      <c r="G93" s="135"/>
      <c r="H93" s="135"/>
      <c r="I93" s="135"/>
      <c r="J93" s="134">
        <v>3.21</v>
      </c>
      <c r="K93" s="139">
        <v>0.7</v>
      </c>
      <c r="L93" s="134">
        <v>13.48</v>
      </c>
      <c r="M93" s="139">
        <v>25.9</v>
      </c>
      <c r="N93" s="155">
        <v>349</v>
      </c>
    </row>
    <row r="94" spans="1:14" ht="15" customHeight="1" x14ac:dyDescent="0.25">
      <c r="A94" s="138"/>
      <c r="B94" s="129" t="s">
        <v>132</v>
      </c>
      <c r="C94" s="349" t="s">
        <v>133</v>
      </c>
      <c r="D94" s="349"/>
      <c r="E94" s="349"/>
      <c r="F94" s="131"/>
      <c r="G94" s="135"/>
      <c r="H94" s="135"/>
      <c r="I94" s="135"/>
      <c r="J94" s="134">
        <v>17.309999999999999</v>
      </c>
      <c r="K94" s="139">
        <v>0.7</v>
      </c>
      <c r="L94" s="134">
        <v>72.7</v>
      </c>
      <c r="M94" s="132">
        <v>10.53</v>
      </c>
      <c r="N94" s="155">
        <v>766</v>
      </c>
    </row>
    <row r="95" spans="1:14" ht="15" customHeight="1" x14ac:dyDescent="0.25">
      <c r="A95" s="138"/>
      <c r="B95" s="129" t="s">
        <v>134</v>
      </c>
      <c r="C95" s="349" t="s">
        <v>135</v>
      </c>
      <c r="D95" s="349"/>
      <c r="E95" s="349"/>
      <c r="F95" s="131"/>
      <c r="G95" s="135"/>
      <c r="H95" s="135"/>
      <c r="I95" s="135"/>
      <c r="J95" s="134">
        <v>2.0299999999999998</v>
      </c>
      <c r="K95" s="139">
        <v>0.7</v>
      </c>
      <c r="L95" s="134">
        <v>8.5299999999999994</v>
      </c>
      <c r="M95" s="139">
        <v>25.9</v>
      </c>
      <c r="N95" s="155">
        <v>221</v>
      </c>
    </row>
    <row r="96" spans="1:14" ht="15" customHeight="1" x14ac:dyDescent="0.25">
      <c r="A96" s="138"/>
      <c r="B96" s="129" t="s">
        <v>151</v>
      </c>
      <c r="C96" s="349" t="s">
        <v>159</v>
      </c>
      <c r="D96" s="349"/>
      <c r="E96" s="349"/>
      <c r="F96" s="131"/>
      <c r="G96" s="135"/>
      <c r="H96" s="135"/>
      <c r="I96" s="135"/>
      <c r="J96" s="134">
        <v>0.06</v>
      </c>
      <c r="K96" s="133">
        <v>0</v>
      </c>
      <c r="L96" s="134">
        <v>0</v>
      </c>
      <c r="M96" s="133">
        <v>8</v>
      </c>
      <c r="N96" s="137"/>
    </row>
    <row r="97" spans="1:14" ht="15" customHeight="1" x14ac:dyDescent="0.25">
      <c r="A97" s="130"/>
      <c r="B97" s="129"/>
      <c r="C97" s="349" t="s">
        <v>136</v>
      </c>
      <c r="D97" s="349"/>
      <c r="E97" s="349"/>
      <c r="F97" s="131" t="s">
        <v>137</v>
      </c>
      <c r="G97" s="132">
        <v>0.35</v>
      </c>
      <c r="H97" s="139">
        <v>0.7</v>
      </c>
      <c r="I97" s="132">
        <v>1.47</v>
      </c>
      <c r="J97" s="144"/>
      <c r="K97" s="135"/>
      <c r="L97" s="144"/>
      <c r="M97" s="135"/>
      <c r="N97" s="137"/>
    </row>
    <row r="98" spans="1:14" ht="15" customHeight="1" x14ac:dyDescent="0.25">
      <c r="A98" s="130"/>
      <c r="B98" s="129"/>
      <c r="C98" s="349" t="s">
        <v>138</v>
      </c>
      <c r="D98" s="349"/>
      <c r="E98" s="349"/>
      <c r="F98" s="131" t="s">
        <v>137</v>
      </c>
      <c r="G98" s="132">
        <v>0.15</v>
      </c>
      <c r="H98" s="139">
        <v>0.7</v>
      </c>
      <c r="I98" s="132">
        <v>0.63</v>
      </c>
      <c r="J98" s="144"/>
      <c r="K98" s="135"/>
      <c r="L98" s="144"/>
      <c r="M98" s="135"/>
      <c r="N98" s="137"/>
    </row>
    <row r="99" spans="1:14" ht="15" customHeight="1" x14ac:dyDescent="0.25">
      <c r="A99" s="138"/>
      <c r="B99" s="129"/>
      <c r="C99" s="353" t="s">
        <v>139</v>
      </c>
      <c r="D99" s="353"/>
      <c r="E99" s="353"/>
      <c r="F99" s="146"/>
      <c r="G99" s="147"/>
      <c r="H99" s="147"/>
      <c r="I99" s="147"/>
      <c r="J99" s="148">
        <v>20.58</v>
      </c>
      <c r="K99" s="147"/>
      <c r="L99" s="148">
        <v>86.18</v>
      </c>
      <c r="M99" s="147"/>
      <c r="N99" s="150">
        <v>1115</v>
      </c>
    </row>
    <row r="100" spans="1:14" ht="15" customHeight="1" x14ac:dyDescent="0.25">
      <c r="A100" s="130"/>
      <c r="B100" s="129"/>
      <c r="C100" s="349" t="s">
        <v>140</v>
      </c>
      <c r="D100" s="349"/>
      <c r="E100" s="349"/>
      <c r="F100" s="131"/>
      <c r="G100" s="135"/>
      <c r="H100" s="135"/>
      <c r="I100" s="135"/>
      <c r="J100" s="144"/>
      <c r="K100" s="135"/>
      <c r="L100" s="134">
        <v>22.01</v>
      </c>
      <c r="M100" s="135"/>
      <c r="N100" s="155">
        <v>570</v>
      </c>
    </row>
    <row r="101" spans="1:14" ht="24" customHeight="1" x14ac:dyDescent="0.25">
      <c r="A101" s="130"/>
      <c r="B101" s="129" t="s">
        <v>160</v>
      </c>
      <c r="C101" s="349" t="s">
        <v>161</v>
      </c>
      <c r="D101" s="349"/>
      <c r="E101" s="349"/>
      <c r="F101" s="131" t="s">
        <v>143</v>
      </c>
      <c r="G101" s="133">
        <v>97</v>
      </c>
      <c r="H101" s="135"/>
      <c r="I101" s="133">
        <v>97</v>
      </c>
      <c r="J101" s="144"/>
      <c r="K101" s="135"/>
      <c r="L101" s="134">
        <v>21.35</v>
      </c>
      <c r="M101" s="135"/>
      <c r="N101" s="155">
        <v>553</v>
      </c>
    </row>
    <row r="102" spans="1:14" ht="27.75" customHeight="1" x14ac:dyDescent="0.25">
      <c r="A102" s="130"/>
      <c r="B102" s="129" t="s">
        <v>162</v>
      </c>
      <c r="C102" s="349" t="s">
        <v>163</v>
      </c>
      <c r="D102" s="349"/>
      <c r="E102" s="349"/>
      <c r="F102" s="131" t="s">
        <v>143</v>
      </c>
      <c r="G102" s="133">
        <v>51</v>
      </c>
      <c r="H102" s="135"/>
      <c r="I102" s="133">
        <v>51</v>
      </c>
      <c r="J102" s="144"/>
      <c r="K102" s="135"/>
      <c r="L102" s="134">
        <v>11.23</v>
      </c>
      <c r="M102" s="135"/>
      <c r="N102" s="155">
        <v>291</v>
      </c>
    </row>
    <row r="103" spans="1:14" ht="15" customHeight="1" x14ac:dyDescent="0.25">
      <c r="A103" s="151"/>
      <c r="B103" s="152"/>
      <c r="C103" s="351" t="s">
        <v>146</v>
      </c>
      <c r="D103" s="351"/>
      <c r="E103" s="351"/>
      <c r="F103" s="123"/>
      <c r="G103" s="124"/>
      <c r="H103" s="124"/>
      <c r="I103" s="124"/>
      <c r="J103" s="126"/>
      <c r="K103" s="124"/>
      <c r="L103" s="157">
        <v>118.76</v>
      </c>
      <c r="M103" s="147"/>
      <c r="N103" s="154">
        <v>1959</v>
      </c>
    </row>
    <row r="104" spans="1:14" ht="15" customHeight="1" x14ac:dyDescent="0.25">
      <c r="A104" s="180"/>
      <c r="B104" s="181"/>
      <c r="C104" s="181"/>
      <c r="D104" s="181"/>
      <c r="E104" s="181"/>
      <c r="F104" s="182"/>
      <c r="G104" s="182"/>
      <c r="H104" s="182"/>
      <c r="I104" s="182"/>
      <c r="J104" s="183"/>
      <c r="K104" s="182"/>
      <c r="L104" s="183"/>
      <c r="M104" s="135"/>
      <c r="N104" s="183"/>
    </row>
    <row r="105" spans="1:14" ht="15" customHeight="1" x14ac:dyDescent="0.25">
      <c r="A105" s="184"/>
      <c r="B105" s="185"/>
      <c r="C105" s="351" t="s">
        <v>164</v>
      </c>
      <c r="D105" s="351"/>
      <c r="E105" s="351"/>
      <c r="F105" s="351"/>
      <c r="G105" s="351"/>
      <c r="H105" s="351"/>
      <c r="I105" s="351"/>
      <c r="J105" s="351"/>
      <c r="K105" s="351"/>
      <c r="L105" s="186"/>
      <c r="M105" s="187"/>
      <c r="N105" s="188"/>
    </row>
    <row r="106" spans="1:14" ht="15" customHeight="1" x14ac:dyDescent="0.25">
      <c r="A106" s="189"/>
      <c r="B106" s="129"/>
      <c r="C106" s="349" t="s">
        <v>165</v>
      </c>
      <c r="D106" s="349"/>
      <c r="E106" s="349"/>
      <c r="F106" s="349"/>
      <c r="G106" s="349"/>
      <c r="H106" s="349"/>
      <c r="I106" s="349"/>
      <c r="J106" s="349"/>
      <c r="K106" s="349"/>
      <c r="L106" s="190">
        <v>1540.58</v>
      </c>
      <c r="M106" s="191"/>
      <c r="N106" s="192"/>
    </row>
    <row r="107" spans="1:14" ht="15" customHeight="1" x14ac:dyDescent="0.25">
      <c r="A107" s="189"/>
      <c r="B107" s="129"/>
      <c r="C107" s="349" t="s">
        <v>166</v>
      </c>
      <c r="D107" s="349"/>
      <c r="E107" s="349"/>
      <c r="F107" s="349"/>
      <c r="G107" s="349"/>
      <c r="H107" s="349"/>
      <c r="I107" s="349"/>
      <c r="J107" s="349"/>
      <c r="K107" s="349"/>
      <c r="L107" s="193"/>
      <c r="M107" s="191"/>
      <c r="N107" s="192"/>
    </row>
    <row r="108" spans="1:14" ht="15" customHeight="1" x14ac:dyDescent="0.25">
      <c r="A108" s="189"/>
      <c r="B108" s="129"/>
      <c r="C108" s="349" t="s">
        <v>167</v>
      </c>
      <c r="D108" s="349"/>
      <c r="E108" s="349"/>
      <c r="F108" s="349"/>
      <c r="G108" s="349"/>
      <c r="H108" s="349"/>
      <c r="I108" s="349"/>
      <c r="J108" s="349"/>
      <c r="K108" s="349"/>
      <c r="L108" s="194">
        <v>201.76</v>
      </c>
      <c r="M108" s="191"/>
      <c r="N108" s="192"/>
    </row>
    <row r="109" spans="1:14" ht="15" customHeight="1" x14ac:dyDescent="0.25">
      <c r="A109" s="189"/>
      <c r="B109" s="129"/>
      <c r="C109" s="349" t="s">
        <v>168</v>
      </c>
      <c r="D109" s="349"/>
      <c r="E109" s="349"/>
      <c r="F109" s="349"/>
      <c r="G109" s="349"/>
      <c r="H109" s="349"/>
      <c r="I109" s="349"/>
      <c r="J109" s="349"/>
      <c r="K109" s="349"/>
      <c r="L109" s="190">
        <v>1338.82</v>
      </c>
      <c r="M109" s="191"/>
      <c r="N109" s="192"/>
    </row>
    <row r="110" spans="1:14" ht="15" customHeight="1" x14ac:dyDescent="0.25">
      <c r="A110" s="189"/>
      <c r="B110" s="129"/>
      <c r="C110" s="349" t="s">
        <v>169</v>
      </c>
      <c r="D110" s="349"/>
      <c r="E110" s="349"/>
      <c r="F110" s="349"/>
      <c r="G110" s="349"/>
      <c r="H110" s="349"/>
      <c r="I110" s="349"/>
      <c r="J110" s="349"/>
      <c r="K110" s="349"/>
      <c r="L110" s="194">
        <v>139.97999999999999</v>
      </c>
      <c r="M110" s="191"/>
      <c r="N110" s="192"/>
    </row>
    <row r="111" spans="1:14" ht="15" customHeight="1" x14ac:dyDescent="0.25">
      <c r="A111" s="189"/>
      <c r="B111" s="129"/>
      <c r="C111" s="349" t="s">
        <v>170</v>
      </c>
      <c r="D111" s="349"/>
      <c r="E111" s="349"/>
      <c r="F111" s="349"/>
      <c r="G111" s="349"/>
      <c r="H111" s="349"/>
      <c r="I111" s="349"/>
      <c r="J111" s="349"/>
      <c r="K111" s="349"/>
      <c r="L111" s="190">
        <v>1946.78</v>
      </c>
      <c r="M111" s="191"/>
      <c r="N111" s="192"/>
    </row>
    <row r="112" spans="1:14" ht="15" customHeight="1" x14ac:dyDescent="0.25">
      <c r="A112" s="189"/>
      <c r="B112" s="129"/>
      <c r="C112" s="349" t="s">
        <v>166</v>
      </c>
      <c r="D112" s="349"/>
      <c r="E112" s="349"/>
      <c r="F112" s="349"/>
      <c r="G112" s="349"/>
      <c r="H112" s="349"/>
      <c r="I112" s="349"/>
      <c r="J112" s="349"/>
      <c r="K112" s="349"/>
      <c r="L112" s="193"/>
      <c r="M112" s="191"/>
      <c r="N112" s="192"/>
    </row>
    <row r="113" spans="1:14" ht="15" customHeight="1" x14ac:dyDescent="0.25">
      <c r="A113" s="189"/>
      <c r="B113" s="129"/>
      <c r="C113" s="349" t="s">
        <v>171</v>
      </c>
      <c r="D113" s="349"/>
      <c r="E113" s="349"/>
      <c r="F113" s="349"/>
      <c r="G113" s="349"/>
      <c r="H113" s="349"/>
      <c r="I113" s="349"/>
      <c r="J113" s="349"/>
      <c r="K113" s="349"/>
      <c r="L113" s="194">
        <v>188.28</v>
      </c>
      <c r="M113" s="191"/>
      <c r="N113" s="192"/>
    </row>
    <row r="114" spans="1:14" ht="15" customHeight="1" x14ac:dyDescent="0.25">
      <c r="A114" s="189"/>
      <c r="B114" s="129"/>
      <c r="C114" s="349" t="s">
        <v>172</v>
      </c>
      <c r="D114" s="349"/>
      <c r="E114" s="349"/>
      <c r="F114" s="349"/>
      <c r="G114" s="349"/>
      <c r="H114" s="349"/>
      <c r="I114" s="349"/>
      <c r="J114" s="349"/>
      <c r="K114" s="349"/>
      <c r="L114" s="190">
        <v>1266.1199999999999</v>
      </c>
      <c r="M114" s="191"/>
      <c r="N114" s="192"/>
    </row>
    <row r="115" spans="1:14" ht="15" customHeight="1" x14ac:dyDescent="0.25">
      <c r="A115" s="189"/>
      <c r="B115" s="129"/>
      <c r="C115" s="349" t="s">
        <v>173</v>
      </c>
      <c r="D115" s="349"/>
      <c r="E115" s="349"/>
      <c r="F115" s="349"/>
      <c r="G115" s="349"/>
      <c r="H115" s="349"/>
      <c r="I115" s="349"/>
      <c r="J115" s="349"/>
      <c r="K115" s="349"/>
      <c r="L115" s="194">
        <v>131.44999999999999</v>
      </c>
      <c r="M115" s="191"/>
      <c r="N115" s="192"/>
    </row>
    <row r="116" spans="1:14" ht="15" customHeight="1" x14ac:dyDescent="0.25">
      <c r="A116" s="189"/>
      <c r="B116" s="129"/>
      <c r="C116" s="349" t="s">
        <v>174</v>
      </c>
      <c r="D116" s="349"/>
      <c r="E116" s="349"/>
      <c r="F116" s="349"/>
      <c r="G116" s="349"/>
      <c r="H116" s="349"/>
      <c r="I116" s="349"/>
      <c r="J116" s="349"/>
      <c r="K116" s="349"/>
      <c r="L116" s="194">
        <v>329.32</v>
      </c>
      <c r="M116" s="191"/>
      <c r="N116" s="192"/>
    </row>
    <row r="117" spans="1:14" ht="15" customHeight="1" x14ac:dyDescent="0.25">
      <c r="A117" s="189"/>
      <c r="B117" s="129"/>
      <c r="C117" s="349" t="s">
        <v>175</v>
      </c>
      <c r="D117" s="349"/>
      <c r="E117" s="349"/>
      <c r="F117" s="349"/>
      <c r="G117" s="349"/>
      <c r="H117" s="349"/>
      <c r="I117" s="349"/>
      <c r="J117" s="349"/>
      <c r="K117" s="349"/>
      <c r="L117" s="194">
        <v>163.06</v>
      </c>
      <c r="M117" s="191"/>
      <c r="N117" s="192"/>
    </row>
    <row r="118" spans="1:14" ht="15" customHeight="1" x14ac:dyDescent="0.25">
      <c r="A118" s="189"/>
      <c r="B118" s="129"/>
      <c r="C118" s="349" t="s">
        <v>176</v>
      </c>
      <c r="D118" s="349"/>
      <c r="E118" s="349"/>
      <c r="F118" s="349"/>
      <c r="G118" s="349"/>
      <c r="H118" s="349"/>
      <c r="I118" s="349"/>
      <c r="J118" s="349"/>
      <c r="K118" s="349"/>
      <c r="L118" s="194">
        <v>118.76</v>
      </c>
      <c r="M118" s="191"/>
      <c r="N118" s="192"/>
    </row>
    <row r="119" spans="1:14" ht="15" customHeight="1" x14ac:dyDescent="0.25">
      <c r="A119" s="189"/>
      <c r="B119" s="129"/>
      <c r="C119" s="349" t="s">
        <v>166</v>
      </c>
      <c r="D119" s="349"/>
      <c r="E119" s="349"/>
      <c r="F119" s="349"/>
      <c r="G119" s="349"/>
      <c r="H119" s="349"/>
      <c r="I119" s="349"/>
      <c r="J119" s="349"/>
      <c r="K119" s="349"/>
      <c r="L119" s="193"/>
      <c r="M119" s="191"/>
      <c r="N119" s="192"/>
    </row>
    <row r="120" spans="1:14" ht="15" customHeight="1" x14ac:dyDescent="0.25">
      <c r="A120" s="189"/>
      <c r="B120" s="129"/>
      <c r="C120" s="349" t="s">
        <v>171</v>
      </c>
      <c r="D120" s="349"/>
      <c r="E120" s="349"/>
      <c r="F120" s="349"/>
      <c r="G120" s="349"/>
      <c r="H120" s="349"/>
      <c r="I120" s="349"/>
      <c r="J120" s="349"/>
      <c r="K120" s="349"/>
      <c r="L120" s="194">
        <v>13.48</v>
      </c>
      <c r="M120" s="191"/>
      <c r="N120" s="192"/>
    </row>
    <row r="121" spans="1:14" ht="15" customHeight="1" x14ac:dyDescent="0.25">
      <c r="A121" s="189"/>
      <c r="B121" s="129"/>
      <c r="C121" s="349" t="s">
        <v>172</v>
      </c>
      <c r="D121" s="349"/>
      <c r="E121" s="349"/>
      <c r="F121" s="349"/>
      <c r="G121" s="349"/>
      <c r="H121" s="349"/>
      <c r="I121" s="349"/>
      <c r="J121" s="349"/>
      <c r="K121" s="349"/>
      <c r="L121" s="194">
        <v>72.7</v>
      </c>
      <c r="M121" s="191"/>
      <c r="N121" s="192"/>
    </row>
    <row r="122" spans="1:14" ht="15" customHeight="1" x14ac:dyDescent="0.25">
      <c r="A122" s="189"/>
      <c r="B122" s="129"/>
      <c r="C122" s="349" t="s">
        <v>173</v>
      </c>
      <c r="D122" s="349"/>
      <c r="E122" s="349"/>
      <c r="F122" s="349"/>
      <c r="G122" s="349"/>
      <c r="H122" s="349"/>
      <c r="I122" s="349"/>
      <c r="J122" s="349"/>
      <c r="K122" s="349"/>
      <c r="L122" s="194">
        <v>8.5299999999999994</v>
      </c>
      <c r="M122" s="191"/>
      <c r="N122" s="192"/>
    </row>
    <row r="123" spans="1:14" ht="15" customHeight="1" x14ac:dyDescent="0.25">
      <c r="A123" s="189"/>
      <c r="B123" s="129"/>
      <c r="C123" s="349" t="s">
        <v>174</v>
      </c>
      <c r="D123" s="349"/>
      <c r="E123" s="349"/>
      <c r="F123" s="349"/>
      <c r="G123" s="349"/>
      <c r="H123" s="349"/>
      <c r="I123" s="349"/>
      <c r="J123" s="349"/>
      <c r="K123" s="349"/>
      <c r="L123" s="194">
        <v>21.35</v>
      </c>
      <c r="M123" s="191"/>
      <c r="N123" s="192"/>
    </row>
    <row r="124" spans="1:14" ht="15" customHeight="1" x14ac:dyDescent="0.25">
      <c r="A124" s="189"/>
      <c r="B124" s="129"/>
      <c r="C124" s="349" t="s">
        <v>175</v>
      </c>
      <c r="D124" s="349"/>
      <c r="E124" s="349"/>
      <c r="F124" s="349"/>
      <c r="G124" s="349"/>
      <c r="H124" s="349"/>
      <c r="I124" s="349"/>
      <c r="J124" s="349"/>
      <c r="K124" s="349"/>
      <c r="L124" s="194">
        <v>11.23</v>
      </c>
      <c r="M124" s="191"/>
      <c r="N124" s="192"/>
    </row>
    <row r="125" spans="1:14" ht="15" customHeight="1" x14ac:dyDescent="0.25">
      <c r="A125" s="189"/>
      <c r="B125" s="129"/>
      <c r="C125" s="349" t="s">
        <v>177</v>
      </c>
      <c r="D125" s="349"/>
      <c r="E125" s="349"/>
      <c r="F125" s="349"/>
      <c r="G125" s="349"/>
      <c r="H125" s="349"/>
      <c r="I125" s="349"/>
      <c r="J125" s="349"/>
      <c r="K125" s="349"/>
      <c r="L125" s="194">
        <v>341.74</v>
      </c>
      <c r="M125" s="191"/>
      <c r="N125" s="192"/>
    </row>
    <row r="126" spans="1:14" ht="15" customHeight="1" x14ac:dyDescent="0.25">
      <c r="A126" s="189"/>
      <c r="B126" s="129"/>
      <c r="C126" s="349" t="s">
        <v>178</v>
      </c>
      <c r="D126" s="349"/>
      <c r="E126" s="349"/>
      <c r="F126" s="349"/>
      <c r="G126" s="349"/>
      <c r="H126" s="349"/>
      <c r="I126" s="349"/>
      <c r="J126" s="349"/>
      <c r="K126" s="349"/>
      <c r="L126" s="194">
        <v>350.67</v>
      </c>
      <c r="M126" s="191"/>
      <c r="N126" s="192"/>
    </row>
    <row r="127" spans="1:14" ht="15" customHeight="1" x14ac:dyDescent="0.25">
      <c r="A127" s="189"/>
      <c r="B127" s="129"/>
      <c r="C127" s="349" t="s">
        <v>179</v>
      </c>
      <c r="D127" s="349"/>
      <c r="E127" s="349"/>
      <c r="F127" s="349"/>
      <c r="G127" s="349"/>
      <c r="H127" s="349"/>
      <c r="I127" s="349"/>
      <c r="J127" s="349"/>
      <c r="K127" s="349"/>
      <c r="L127" s="194">
        <v>174.29</v>
      </c>
      <c r="M127" s="191"/>
      <c r="N127" s="192"/>
    </row>
    <row r="128" spans="1:14" ht="15" customHeight="1" x14ac:dyDescent="0.25">
      <c r="A128" s="189"/>
      <c r="B128" s="195"/>
      <c r="C128" s="350" t="s">
        <v>576</v>
      </c>
      <c r="D128" s="350"/>
      <c r="E128" s="350"/>
      <c r="F128" s="350"/>
      <c r="G128" s="350"/>
      <c r="H128" s="350"/>
      <c r="I128" s="350"/>
      <c r="J128" s="350"/>
      <c r="K128" s="350"/>
      <c r="L128" s="196">
        <v>2065.54</v>
      </c>
      <c r="M128" s="197"/>
      <c r="N128" s="198"/>
    </row>
    <row r="129" spans="1:14" ht="15" customHeight="1" x14ac:dyDescent="0.25">
      <c r="A129" s="360" t="s">
        <v>180</v>
      </c>
      <c r="B129" s="361"/>
      <c r="C129" s="361"/>
      <c r="D129" s="361"/>
      <c r="E129" s="361"/>
      <c r="F129" s="361"/>
      <c r="G129" s="361"/>
      <c r="H129" s="361"/>
      <c r="I129" s="361"/>
      <c r="J129" s="361"/>
      <c r="K129" s="361"/>
      <c r="L129" s="361"/>
      <c r="M129" s="361"/>
      <c r="N129" s="362"/>
    </row>
    <row r="130" spans="1:14" ht="48" customHeight="1" x14ac:dyDescent="0.25">
      <c r="A130" s="121" t="s">
        <v>181</v>
      </c>
      <c r="B130" s="122" t="s">
        <v>182</v>
      </c>
      <c r="C130" s="351" t="s">
        <v>183</v>
      </c>
      <c r="D130" s="351"/>
      <c r="E130" s="351"/>
      <c r="F130" s="123" t="s">
        <v>184</v>
      </c>
      <c r="G130" s="124"/>
      <c r="H130" s="124"/>
      <c r="I130" s="161">
        <v>0.371</v>
      </c>
      <c r="J130" s="157">
        <v>22.33</v>
      </c>
      <c r="K130" s="124"/>
      <c r="L130" s="157">
        <v>8.2799999999999994</v>
      </c>
      <c r="M130" s="125">
        <v>8</v>
      </c>
      <c r="N130" s="160">
        <v>66</v>
      </c>
    </row>
    <row r="131" spans="1:14" ht="15" customHeight="1" x14ac:dyDescent="0.25">
      <c r="A131" s="151"/>
      <c r="B131" s="152"/>
      <c r="C131" s="349" t="s">
        <v>185</v>
      </c>
      <c r="D131" s="349"/>
      <c r="E131" s="349"/>
      <c r="F131" s="349"/>
      <c r="G131" s="349"/>
      <c r="H131" s="349"/>
      <c r="I131" s="349"/>
      <c r="J131" s="349"/>
      <c r="K131" s="349"/>
      <c r="L131" s="349"/>
      <c r="M131" s="349"/>
      <c r="N131" s="352"/>
    </row>
    <row r="132" spans="1:14" ht="15" customHeight="1" x14ac:dyDescent="0.25">
      <c r="A132" s="172"/>
      <c r="B132" s="173"/>
      <c r="C132" s="349" t="s">
        <v>186</v>
      </c>
      <c r="D132" s="349"/>
      <c r="E132" s="349"/>
      <c r="F132" s="349"/>
      <c r="G132" s="349"/>
      <c r="H132" s="349"/>
      <c r="I132" s="349"/>
      <c r="J132" s="349"/>
      <c r="K132" s="349"/>
      <c r="L132" s="349"/>
      <c r="M132" s="349"/>
      <c r="N132" s="352"/>
    </row>
    <row r="133" spans="1:14" ht="15" customHeight="1" x14ac:dyDescent="0.25">
      <c r="A133" s="151"/>
      <c r="B133" s="152"/>
      <c r="C133" s="351" t="s">
        <v>146</v>
      </c>
      <c r="D133" s="351"/>
      <c r="E133" s="351"/>
      <c r="F133" s="123"/>
      <c r="G133" s="124"/>
      <c r="H133" s="124"/>
      <c r="I133" s="124"/>
      <c r="J133" s="126"/>
      <c r="K133" s="124"/>
      <c r="L133" s="157">
        <v>8.2799999999999994</v>
      </c>
      <c r="M133" s="147"/>
      <c r="N133" s="160">
        <v>66</v>
      </c>
    </row>
    <row r="134" spans="1:14" ht="48" customHeight="1" x14ac:dyDescent="0.25">
      <c r="A134" s="121" t="s">
        <v>187</v>
      </c>
      <c r="B134" s="122" t="s">
        <v>188</v>
      </c>
      <c r="C134" s="351" t="s">
        <v>189</v>
      </c>
      <c r="D134" s="351"/>
      <c r="E134" s="351"/>
      <c r="F134" s="123" t="s">
        <v>184</v>
      </c>
      <c r="G134" s="124"/>
      <c r="H134" s="124"/>
      <c r="I134" s="161">
        <v>0.371</v>
      </c>
      <c r="J134" s="157">
        <v>22.33</v>
      </c>
      <c r="K134" s="124"/>
      <c r="L134" s="157">
        <v>8.2799999999999994</v>
      </c>
      <c r="M134" s="125">
        <v>8</v>
      </c>
      <c r="N134" s="160">
        <v>66</v>
      </c>
    </row>
    <row r="135" spans="1:14" ht="15" customHeight="1" x14ac:dyDescent="0.25">
      <c r="A135" s="151"/>
      <c r="B135" s="152"/>
      <c r="C135" s="349" t="s">
        <v>185</v>
      </c>
      <c r="D135" s="349"/>
      <c r="E135" s="349"/>
      <c r="F135" s="349"/>
      <c r="G135" s="349"/>
      <c r="H135" s="349"/>
      <c r="I135" s="349"/>
      <c r="J135" s="349"/>
      <c r="K135" s="349"/>
      <c r="L135" s="349"/>
      <c r="M135" s="349"/>
      <c r="N135" s="352"/>
    </row>
    <row r="136" spans="1:14" ht="15" customHeight="1" x14ac:dyDescent="0.25">
      <c r="A136" s="151"/>
      <c r="B136" s="152"/>
      <c r="C136" s="351" t="s">
        <v>146</v>
      </c>
      <c r="D136" s="351"/>
      <c r="E136" s="351"/>
      <c r="F136" s="123"/>
      <c r="G136" s="124"/>
      <c r="H136" s="124"/>
      <c r="I136" s="124"/>
      <c r="J136" s="126"/>
      <c r="K136" s="124"/>
      <c r="L136" s="157">
        <v>8.2799999999999994</v>
      </c>
      <c r="M136" s="147"/>
      <c r="N136" s="160">
        <v>66</v>
      </c>
    </row>
    <row r="137" spans="1:14" ht="54.75" customHeight="1" x14ac:dyDescent="0.25">
      <c r="A137" s="121" t="s">
        <v>190</v>
      </c>
      <c r="B137" s="122" t="s">
        <v>191</v>
      </c>
      <c r="C137" s="351" t="s">
        <v>192</v>
      </c>
      <c r="D137" s="351"/>
      <c r="E137" s="351"/>
      <c r="F137" s="123" t="s">
        <v>184</v>
      </c>
      <c r="G137" s="124"/>
      <c r="H137" s="124"/>
      <c r="I137" s="171">
        <v>12.98</v>
      </c>
      <c r="J137" s="157">
        <v>10.71</v>
      </c>
      <c r="K137" s="124"/>
      <c r="L137" s="157">
        <v>139.02000000000001</v>
      </c>
      <c r="M137" s="125">
        <v>8</v>
      </c>
      <c r="N137" s="154">
        <v>1112</v>
      </c>
    </row>
    <row r="138" spans="1:14" ht="15" customHeight="1" x14ac:dyDescent="0.25">
      <c r="A138" s="151"/>
      <c r="B138" s="152"/>
      <c r="C138" s="349" t="s">
        <v>185</v>
      </c>
      <c r="D138" s="349"/>
      <c r="E138" s="349"/>
      <c r="F138" s="349"/>
      <c r="G138" s="349"/>
      <c r="H138" s="349"/>
      <c r="I138" s="349"/>
      <c r="J138" s="349"/>
      <c r="K138" s="349"/>
      <c r="L138" s="349"/>
      <c r="M138" s="349"/>
      <c r="N138" s="352"/>
    </row>
    <row r="139" spans="1:14" ht="15" customHeight="1" x14ac:dyDescent="0.25">
      <c r="A139" s="151"/>
      <c r="B139" s="152"/>
      <c r="C139" s="351" t="s">
        <v>146</v>
      </c>
      <c r="D139" s="351"/>
      <c r="E139" s="351"/>
      <c r="F139" s="123"/>
      <c r="G139" s="124"/>
      <c r="H139" s="124"/>
      <c r="I139" s="124"/>
      <c r="J139" s="126"/>
      <c r="K139" s="124"/>
      <c r="L139" s="157">
        <v>139.02000000000001</v>
      </c>
      <c r="M139" s="147"/>
      <c r="N139" s="154">
        <v>1112</v>
      </c>
    </row>
    <row r="140" spans="1:14" ht="57" customHeight="1" x14ac:dyDescent="0.25">
      <c r="A140" s="121" t="s">
        <v>193</v>
      </c>
      <c r="B140" s="122" t="s">
        <v>194</v>
      </c>
      <c r="C140" s="351" t="s">
        <v>195</v>
      </c>
      <c r="D140" s="351"/>
      <c r="E140" s="351"/>
      <c r="F140" s="123" t="s">
        <v>184</v>
      </c>
      <c r="G140" s="124"/>
      <c r="H140" s="124"/>
      <c r="I140" s="171">
        <v>12.98</v>
      </c>
      <c r="J140" s="157">
        <v>10.71</v>
      </c>
      <c r="K140" s="124"/>
      <c r="L140" s="157">
        <v>139.02000000000001</v>
      </c>
      <c r="M140" s="125">
        <v>8</v>
      </c>
      <c r="N140" s="154">
        <v>1112</v>
      </c>
    </row>
    <row r="141" spans="1:14" ht="15" customHeight="1" x14ac:dyDescent="0.25">
      <c r="A141" s="151"/>
      <c r="B141" s="152"/>
      <c r="C141" s="349" t="s">
        <v>185</v>
      </c>
      <c r="D141" s="349"/>
      <c r="E141" s="349"/>
      <c r="F141" s="349"/>
      <c r="G141" s="349"/>
      <c r="H141" s="349"/>
      <c r="I141" s="349"/>
      <c r="J141" s="349"/>
      <c r="K141" s="349"/>
      <c r="L141" s="349"/>
      <c r="M141" s="349"/>
      <c r="N141" s="352"/>
    </row>
    <row r="142" spans="1:14" ht="15" customHeight="1" x14ac:dyDescent="0.25">
      <c r="A142" s="151"/>
      <c r="B142" s="152"/>
      <c r="C142" s="351" t="s">
        <v>146</v>
      </c>
      <c r="D142" s="351"/>
      <c r="E142" s="351"/>
      <c r="F142" s="123"/>
      <c r="G142" s="124"/>
      <c r="H142" s="124"/>
      <c r="I142" s="124"/>
      <c r="J142" s="126"/>
      <c r="K142" s="124"/>
      <c r="L142" s="157">
        <v>139.02000000000001</v>
      </c>
      <c r="M142" s="147"/>
      <c r="N142" s="154">
        <v>1112</v>
      </c>
    </row>
    <row r="143" spans="1:14" ht="54.75" customHeight="1" x14ac:dyDescent="0.25">
      <c r="A143" s="121" t="s">
        <v>196</v>
      </c>
      <c r="B143" s="122" t="s">
        <v>197</v>
      </c>
      <c r="C143" s="351" t="s">
        <v>198</v>
      </c>
      <c r="D143" s="351"/>
      <c r="E143" s="351"/>
      <c r="F143" s="123" t="s">
        <v>184</v>
      </c>
      <c r="G143" s="124"/>
      <c r="H143" s="124"/>
      <c r="I143" s="161">
        <v>0.189</v>
      </c>
      <c r="J143" s="157">
        <v>10.45</v>
      </c>
      <c r="K143" s="124"/>
      <c r="L143" s="157">
        <v>1.98</v>
      </c>
      <c r="M143" s="125">
        <v>8</v>
      </c>
      <c r="N143" s="160">
        <v>16</v>
      </c>
    </row>
    <row r="144" spans="1:14" ht="15" customHeight="1" x14ac:dyDescent="0.25">
      <c r="A144" s="151"/>
      <c r="B144" s="152"/>
      <c r="C144" s="349" t="s">
        <v>199</v>
      </c>
      <c r="D144" s="349"/>
      <c r="E144" s="349"/>
      <c r="F144" s="349"/>
      <c r="G144" s="349"/>
      <c r="H144" s="349"/>
      <c r="I144" s="349"/>
      <c r="J144" s="349"/>
      <c r="K144" s="349"/>
      <c r="L144" s="349"/>
      <c r="M144" s="349"/>
      <c r="N144" s="352"/>
    </row>
    <row r="145" spans="1:14" ht="15" customHeight="1" x14ac:dyDescent="0.25">
      <c r="A145" s="151"/>
      <c r="B145" s="152"/>
      <c r="C145" s="351" t="s">
        <v>146</v>
      </c>
      <c r="D145" s="351"/>
      <c r="E145" s="351"/>
      <c r="F145" s="123"/>
      <c r="G145" s="124"/>
      <c r="H145" s="124"/>
      <c r="I145" s="124"/>
      <c r="J145" s="126"/>
      <c r="K145" s="124"/>
      <c r="L145" s="157">
        <v>1.98</v>
      </c>
      <c r="M145" s="147"/>
      <c r="N145" s="160">
        <v>16</v>
      </c>
    </row>
    <row r="146" spans="1:14" ht="54.75" customHeight="1" x14ac:dyDescent="0.25">
      <c r="A146" s="121" t="s">
        <v>200</v>
      </c>
      <c r="B146" s="122" t="s">
        <v>201</v>
      </c>
      <c r="C146" s="351" t="s">
        <v>202</v>
      </c>
      <c r="D146" s="351"/>
      <c r="E146" s="351"/>
      <c r="F146" s="123" t="s">
        <v>184</v>
      </c>
      <c r="G146" s="124"/>
      <c r="H146" s="124"/>
      <c r="I146" s="161">
        <v>0.189</v>
      </c>
      <c r="J146" s="157">
        <v>10.45</v>
      </c>
      <c r="K146" s="124"/>
      <c r="L146" s="157">
        <v>1.98</v>
      </c>
      <c r="M146" s="125">
        <v>8</v>
      </c>
      <c r="N146" s="160">
        <v>16</v>
      </c>
    </row>
    <row r="147" spans="1:14" ht="15" customHeight="1" x14ac:dyDescent="0.25">
      <c r="A147" s="151"/>
      <c r="B147" s="152"/>
      <c r="C147" s="349" t="s">
        <v>199</v>
      </c>
      <c r="D147" s="349"/>
      <c r="E147" s="349"/>
      <c r="F147" s="349"/>
      <c r="G147" s="349"/>
      <c r="H147" s="349"/>
      <c r="I147" s="349"/>
      <c r="J147" s="349"/>
      <c r="K147" s="349"/>
      <c r="L147" s="349"/>
      <c r="M147" s="349"/>
      <c r="N147" s="352"/>
    </row>
    <row r="148" spans="1:14" ht="15" customHeight="1" x14ac:dyDescent="0.25">
      <c r="A148" s="151"/>
      <c r="B148" s="152"/>
      <c r="C148" s="351" t="s">
        <v>146</v>
      </c>
      <c r="D148" s="351"/>
      <c r="E148" s="351"/>
      <c r="F148" s="123"/>
      <c r="G148" s="124"/>
      <c r="H148" s="124"/>
      <c r="I148" s="124"/>
      <c r="J148" s="126"/>
      <c r="K148" s="124"/>
      <c r="L148" s="157">
        <v>1.98</v>
      </c>
      <c r="M148" s="147"/>
      <c r="N148" s="160">
        <v>16</v>
      </c>
    </row>
    <row r="149" spans="1:14" ht="48" customHeight="1" x14ac:dyDescent="0.25">
      <c r="A149" s="121" t="s">
        <v>203</v>
      </c>
      <c r="B149" s="122" t="s">
        <v>204</v>
      </c>
      <c r="C149" s="351" t="s">
        <v>205</v>
      </c>
      <c r="D149" s="351"/>
      <c r="E149" s="351"/>
      <c r="F149" s="123" t="s">
        <v>184</v>
      </c>
      <c r="G149" s="124"/>
      <c r="H149" s="124"/>
      <c r="I149" s="171">
        <v>0.56000000000000005</v>
      </c>
      <c r="J149" s="157">
        <v>26.41</v>
      </c>
      <c r="K149" s="124"/>
      <c r="L149" s="157">
        <v>14.79</v>
      </c>
      <c r="M149" s="125">
        <v>8</v>
      </c>
      <c r="N149" s="160">
        <v>118</v>
      </c>
    </row>
    <row r="150" spans="1:14" ht="15" customHeight="1" x14ac:dyDescent="0.25">
      <c r="A150" s="151"/>
      <c r="B150" s="152"/>
      <c r="C150" s="349" t="s">
        <v>206</v>
      </c>
      <c r="D150" s="349"/>
      <c r="E150" s="349"/>
      <c r="F150" s="349"/>
      <c r="G150" s="349"/>
      <c r="H150" s="349"/>
      <c r="I150" s="349"/>
      <c r="J150" s="349"/>
      <c r="K150" s="349"/>
      <c r="L150" s="349"/>
      <c r="M150" s="349"/>
      <c r="N150" s="352"/>
    </row>
    <row r="151" spans="1:14" ht="15" customHeight="1" x14ac:dyDescent="0.25">
      <c r="A151" s="172"/>
      <c r="B151" s="173"/>
      <c r="C151" s="349" t="s">
        <v>207</v>
      </c>
      <c r="D151" s="349"/>
      <c r="E151" s="349"/>
      <c r="F151" s="349"/>
      <c r="G151" s="349"/>
      <c r="H151" s="349"/>
      <c r="I151" s="349"/>
      <c r="J151" s="349"/>
      <c r="K151" s="349"/>
      <c r="L151" s="349"/>
      <c r="M151" s="349"/>
      <c r="N151" s="352"/>
    </row>
    <row r="152" spans="1:14" ht="15" customHeight="1" x14ac:dyDescent="0.25">
      <c r="A152" s="151"/>
      <c r="B152" s="152"/>
      <c r="C152" s="351" t="s">
        <v>146</v>
      </c>
      <c r="D152" s="351"/>
      <c r="E152" s="351"/>
      <c r="F152" s="123"/>
      <c r="G152" s="124"/>
      <c r="H152" s="124"/>
      <c r="I152" s="124"/>
      <c r="J152" s="126"/>
      <c r="K152" s="124"/>
      <c r="L152" s="157">
        <v>14.79</v>
      </c>
      <c r="M152" s="147"/>
      <c r="N152" s="160">
        <v>118</v>
      </c>
    </row>
    <row r="153" spans="1:14" ht="48" customHeight="1" x14ac:dyDescent="0.25">
      <c r="A153" s="121" t="s">
        <v>208</v>
      </c>
      <c r="B153" s="122" t="s">
        <v>209</v>
      </c>
      <c r="C153" s="351" t="s">
        <v>210</v>
      </c>
      <c r="D153" s="351"/>
      <c r="E153" s="351"/>
      <c r="F153" s="123" t="s">
        <v>184</v>
      </c>
      <c r="G153" s="124"/>
      <c r="H153" s="124"/>
      <c r="I153" s="171">
        <v>12.98</v>
      </c>
      <c r="J153" s="157">
        <v>31.07</v>
      </c>
      <c r="K153" s="124"/>
      <c r="L153" s="157">
        <v>403.29</v>
      </c>
      <c r="M153" s="125">
        <v>8</v>
      </c>
      <c r="N153" s="154">
        <v>3226</v>
      </c>
    </row>
    <row r="154" spans="1:14" ht="15" customHeight="1" x14ac:dyDescent="0.25">
      <c r="A154" s="151"/>
      <c r="B154" s="152"/>
      <c r="C154" s="349" t="s">
        <v>206</v>
      </c>
      <c r="D154" s="349"/>
      <c r="E154" s="349"/>
      <c r="F154" s="349"/>
      <c r="G154" s="349"/>
      <c r="H154" s="349"/>
      <c r="I154" s="349"/>
      <c r="J154" s="349"/>
      <c r="K154" s="349"/>
      <c r="L154" s="349"/>
      <c r="M154" s="349"/>
      <c r="N154" s="352"/>
    </row>
    <row r="155" spans="1:14" ht="15" customHeight="1" x14ac:dyDescent="0.25">
      <c r="A155" s="151"/>
      <c r="B155" s="152"/>
      <c r="C155" s="351" t="s">
        <v>146</v>
      </c>
      <c r="D155" s="351"/>
      <c r="E155" s="351"/>
      <c r="F155" s="123"/>
      <c r="G155" s="124"/>
      <c r="H155" s="124"/>
      <c r="I155" s="124"/>
      <c r="J155" s="126"/>
      <c r="K155" s="124"/>
      <c r="L155" s="157">
        <v>403.29</v>
      </c>
      <c r="M155" s="147"/>
      <c r="N155" s="154">
        <v>3226</v>
      </c>
    </row>
    <row r="156" spans="1:14" ht="15" customHeight="1" x14ac:dyDescent="0.25">
      <c r="A156" s="180"/>
      <c r="B156" s="181"/>
      <c r="C156" s="181"/>
      <c r="D156" s="181"/>
      <c r="E156" s="181"/>
      <c r="F156" s="182"/>
      <c r="G156" s="182"/>
      <c r="H156" s="182"/>
      <c r="I156" s="182"/>
      <c r="J156" s="183"/>
      <c r="K156" s="182"/>
      <c r="L156" s="183"/>
      <c r="M156" s="135"/>
      <c r="N156" s="183"/>
    </row>
    <row r="157" spans="1:14" ht="15" customHeight="1" x14ac:dyDescent="0.25">
      <c r="A157" s="184"/>
      <c r="B157" s="185"/>
      <c r="C157" s="351" t="s">
        <v>211</v>
      </c>
      <c r="D157" s="351"/>
      <c r="E157" s="351"/>
      <c r="F157" s="351"/>
      <c r="G157" s="351"/>
      <c r="H157" s="351"/>
      <c r="I157" s="351"/>
      <c r="J157" s="351"/>
      <c r="K157" s="351"/>
      <c r="L157" s="186"/>
      <c r="M157" s="187"/>
      <c r="N157" s="188"/>
    </row>
    <row r="158" spans="1:14" ht="15" customHeight="1" x14ac:dyDescent="0.25">
      <c r="A158" s="189"/>
      <c r="B158" s="129"/>
      <c r="C158" s="349" t="s">
        <v>165</v>
      </c>
      <c r="D158" s="349"/>
      <c r="E158" s="349"/>
      <c r="F158" s="349"/>
      <c r="G158" s="349"/>
      <c r="H158" s="349"/>
      <c r="I158" s="349"/>
      <c r="J158" s="349"/>
      <c r="K158" s="349"/>
      <c r="L158" s="194">
        <v>716.64</v>
      </c>
      <c r="M158" s="191"/>
      <c r="N158" s="192"/>
    </row>
    <row r="159" spans="1:14" ht="15" customHeight="1" x14ac:dyDescent="0.25">
      <c r="A159" s="189"/>
      <c r="B159" s="129"/>
      <c r="C159" s="349" t="s">
        <v>166</v>
      </c>
      <c r="D159" s="349"/>
      <c r="E159" s="349"/>
      <c r="F159" s="349"/>
      <c r="G159" s="349"/>
      <c r="H159" s="349"/>
      <c r="I159" s="349"/>
      <c r="J159" s="349"/>
      <c r="K159" s="349"/>
      <c r="L159" s="193"/>
      <c r="M159" s="191"/>
      <c r="N159" s="192"/>
    </row>
    <row r="160" spans="1:14" ht="15" customHeight="1" x14ac:dyDescent="0.25">
      <c r="A160" s="189"/>
      <c r="B160" s="129"/>
      <c r="C160" s="349" t="s">
        <v>212</v>
      </c>
      <c r="D160" s="349"/>
      <c r="E160" s="349"/>
      <c r="F160" s="349"/>
      <c r="G160" s="349"/>
      <c r="H160" s="349"/>
      <c r="I160" s="349"/>
      <c r="J160" s="349"/>
      <c r="K160" s="349"/>
      <c r="L160" s="194">
        <v>716.64</v>
      </c>
      <c r="M160" s="191"/>
      <c r="N160" s="192"/>
    </row>
    <row r="161" spans="1:14" ht="15" customHeight="1" x14ac:dyDescent="0.25">
      <c r="A161" s="189"/>
      <c r="B161" s="129"/>
      <c r="C161" s="349" t="s">
        <v>170</v>
      </c>
      <c r="D161" s="349"/>
      <c r="E161" s="349"/>
      <c r="F161" s="349"/>
      <c r="G161" s="349"/>
      <c r="H161" s="349"/>
      <c r="I161" s="349"/>
      <c r="J161" s="349"/>
      <c r="K161" s="349"/>
      <c r="L161" s="194">
        <v>716.64</v>
      </c>
      <c r="M161" s="191"/>
      <c r="N161" s="192"/>
    </row>
    <row r="162" spans="1:14" ht="15" customHeight="1" x14ac:dyDescent="0.25">
      <c r="A162" s="189"/>
      <c r="B162" s="129"/>
      <c r="C162" s="349" t="s">
        <v>166</v>
      </c>
      <c r="D162" s="349"/>
      <c r="E162" s="349"/>
      <c r="F162" s="349"/>
      <c r="G162" s="349"/>
      <c r="H162" s="349"/>
      <c r="I162" s="349"/>
      <c r="J162" s="349"/>
      <c r="K162" s="349"/>
      <c r="L162" s="193"/>
      <c r="M162" s="191"/>
      <c r="N162" s="192"/>
    </row>
    <row r="163" spans="1:14" ht="15" customHeight="1" x14ac:dyDescent="0.25">
      <c r="A163" s="189"/>
      <c r="B163" s="129"/>
      <c r="C163" s="349" t="s">
        <v>213</v>
      </c>
      <c r="D163" s="349"/>
      <c r="E163" s="349"/>
      <c r="F163" s="349"/>
      <c r="G163" s="349"/>
      <c r="H163" s="349"/>
      <c r="I163" s="349"/>
      <c r="J163" s="349"/>
      <c r="K163" s="349"/>
      <c r="L163" s="194">
        <v>716.64</v>
      </c>
      <c r="M163" s="191"/>
      <c r="N163" s="192"/>
    </row>
    <row r="164" spans="1:14" ht="15" customHeight="1" x14ac:dyDescent="0.25">
      <c r="A164" s="189"/>
      <c r="B164" s="195"/>
      <c r="C164" s="350" t="s">
        <v>214</v>
      </c>
      <c r="D164" s="350"/>
      <c r="E164" s="350"/>
      <c r="F164" s="350"/>
      <c r="G164" s="350"/>
      <c r="H164" s="350"/>
      <c r="I164" s="350"/>
      <c r="J164" s="350"/>
      <c r="K164" s="350"/>
      <c r="L164" s="206">
        <v>716.64</v>
      </c>
      <c r="M164" s="197"/>
      <c r="N164" s="198"/>
    </row>
    <row r="165" spans="1:14" ht="15" customHeight="1" x14ac:dyDescent="0.25">
      <c r="A165" s="184"/>
      <c r="B165" s="185"/>
      <c r="C165" s="351" t="s">
        <v>215</v>
      </c>
      <c r="D165" s="351"/>
      <c r="E165" s="351"/>
      <c r="F165" s="351"/>
      <c r="G165" s="351"/>
      <c r="H165" s="351"/>
      <c r="I165" s="351"/>
      <c r="J165" s="351"/>
      <c r="K165" s="351"/>
      <c r="L165" s="186"/>
      <c r="M165" s="187"/>
      <c r="N165" s="188"/>
    </row>
    <row r="166" spans="1:14" ht="15" customHeight="1" x14ac:dyDescent="0.25">
      <c r="A166" s="189"/>
      <c r="B166" s="129"/>
      <c r="C166" s="349" t="s">
        <v>165</v>
      </c>
      <c r="D166" s="349"/>
      <c r="E166" s="349"/>
      <c r="F166" s="349"/>
      <c r="G166" s="349"/>
      <c r="H166" s="349"/>
      <c r="I166" s="349"/>
      <c r="J166" s="349"/>
      <c r="K166" s="349"/>
      <c r="L166" s="190">
        <v>2257.2199999999998</v>
      </c>
      <c r="M166" s="191"/>
      <c r="N166" s="199">
        <v>25057</v>
      </c>
    </row>
    <row r="167" spans="1:14" ht="15" customHeight="1" x14ac:dyDescent="0.25">
      <c r="A167" s="189"/>
      <c r="B167" s="129"/>
      <c r="C167" s="349" t="s">
        <v>166</v>
      </c>
      <c r="D167" s="349"/>
      <c r="E167" s="349"/>
      <c r="F167" s="349"/>
      <c r="G167" s="349"/>
      <c r="H167" s="349"/>
      <c r="I167" s="349"/>
      <c r="J167" s="349"/>
      <c r="K167" s="349"/>
      <c r="L167" s="193"/>
      <c r="M167" s="191"/>
      <c r="N167" s="192"/>
    </row>
    <row r="168" spans="1:14" ht="15" customHeight="1" x14ac:dyDescent="0.25">
      <c r="A168" s="189"/>
      <c r="B168" s="129"/>
      <c r="C168" s="349" t="s">
        <v>167</v>
      </c>
      <c r="D168" s="349"/>
      <c r="E168" s="349"/>
      <c r="F168" s="349"/>
      <c r="G168" s="349"/>
      <c r="H168" s="349"/>
      <c r="I168" s="349"/>
      <c r="J168" s="349"/>
      <c r="K168" s="349"/>
      <c r="L168" s="194">
        <v>201.76</v>
      </c>
      <c r="M168" s="191"/>
      <c r="N168" s="199">
        <v>5226</v>
      </c>
    </row>
    <row r="169" spans="1:14" ht="15" customHeight="1" x14ac:dyDescent="0.25">
      <c r="A169" s="189"/>
      <c r="B169" s="129"/>
      <c r="C169" s="349" t="s">
        <v>168</v>
      </c>
      <c r="D169" s="349"/>
      <c r="E169" s="349"/>
      <c r="F169" s="349"/>
      <c r="G169" s="349"/>
      <c r="H169" s="349"/>
      <c r="I169" s="349"/>
      <c r="J169" s="349"/>
      <c r="K169" s="349"/>
      <c r="L169" s="190">
        <v>1338.82</v>
      </c>
      <c r="M169" s="191"/>
      <c r="N169" s="199">
        <v>14099</v>
      </c>
    </row>
    <row r="170" spans="1:14" ht="15" customHeight="1" x14ac:dyDescent="0.25">
      <c r="A170" s="189"/>
      <c r="B170" s="129"/>
      <c r="C170" s="349" t="s">
        <v>169</v>
      </c>
      <c r="D170" s="349"/>
      <c r="E170" s="349"/>
      <c r="F170" s="349"/>
      <c r="G170" s="349"/>
      <c r="H170" s="349"/>
      <c r="I170" s="349"/>
      <c r="J170" s="349"/>
      <c r="K170" s="349"/>
      <c r="L170" s="194">
        <v>139.97999999999999</v>
      </c>
      <c r="M170" s="191"/>
      <c r="N170" s="199">
        <v>3625</v>
      </c>
    </row>
    <row r="171" spans="1:14" ht="15" customHeight="1" x14ac:dyDescent="0.25">
      <c r="A171" s="189"/>
      <c r="B171" s="129"/>
      <c r="C171" s="349" t="s">
        <v>212</v>
      </c>
      <c r="D171" s="349"/>
      <c r="E171" s="349"/>
      <c r="F171" s="349"/>
      <c r="G171" s="349"/>
      <c r="H171" s="349"/>
      <c r="I171" s="349"/>
      <c r="J171" s="349"/>
      <c r="K171" s="349"/>
      <c r="L171" s="194">
        <v>716.64</v>
      </c>
      <c r="M171" s="191"/>
      <c r="N171" s="199">
        <v>5732</v>
      </c>
    </row>
    <row r="172" spans="1:14" ht="15" customHeight="1" x14ac:dyDescent="0.25">
      <c r="A172" s="189"/>
      <c r="B172" s="129"/>
      <c r="C172" s="349" t="s">
        <v>170</v>
      </c>
      <c r="D172" s="349"/>
      <c r="E172" s="349"/>
      <c r="F172" s="349"/>
      <c r="G172" s="349"/>
      <c r="H172" s="349"/>
      <c r="I172" s="349"/>
      <c r="J172" s="349"/>
      <c r="K172" s="349"/>
      <c r="L172" s="190">
        <v>2663.42</v>
      </c>
      <c r="M172" s="191"/>
      <c r="N172" s="199">
        <v>36695</v>
      </c>
    </row>
    <row r="173" spans="1:14" ht="15" customHeight="1" x14ac:dyDescent="0.25">
      <c r="A173" s="189"/>
      <c r="B173" s="129"/>
      <c r="C173" s="349" t="s">
        <v>166</v>
      </c>
      <c r="D173" s="349"/>
      <c r="E173" s="349"/>
      <c r="F173" s="349"/>
      <c r="G173" s="349"/>
      <c r="H173" s="349"/>
      <c r="I173" s="349"/>
      <c r="J173" s="349"/>
      <c r="K173" s="349"/>
      <c r="L173" s="193"/>
      <c r="M173" s="191"/>
      <c r="N173" s="192"/>
    </row>
    <row r="174" spans="1:14" ht="15" customHeight="1" x14ac:dyDescent="0.25">
      <c r="A174" s="189"/>
      <c r="B174" s="129"/>
      <c r="C174" s="349" t="s">
        <v>171</v>
      </c>
      <c r="D174" s="349"/>
      <c r="E174" s="349"/>
      <c r="F174" s="349"/>
      <c r="G174" s="349"/>
      <c r="H174" s="349"/>
      <c r="I174" s="349"/>
      <c r="J174" s="349"/>
      <c r="K174" s="349"/>
      <c r="L174" s="194">
        <v>188.28</v>
      </c>
      <c r="M174" s="191"/>
      <c r="N174" s="199">
        <v>4877</v>
      </c>
    </row>
    <row r="175" spans="1:14" ht="15" customHeight="1" x14ac:dyDescent="0.25">
      <c r="A175" s="189"/>
      <c r="B175" s="129"/>
      <c r="C175" s="349" t="s">
        <v>172</v>
      </c>
      <c r="D175" s="349"/>
      <c r="E175" s="349"/>
      <c r="F175" s="349"/>
      <c r="G175" s="349"/>
      <c r="H175" s="349"/>
      <c r="I175" s="349"/>
      <c r="J175" s="349"/>
      <c r="K175" s="349"/>
      <c r="L175" s="190">
        <v>1266.1199999999999</v>
      </c>
      <c r="M175" s="191"/>
      <c r="N175" s="199">
        <v>13333</v>
      </c>
    </row>
    <row r="176" spans="1:14" ht="15" customHeight="1" x14ac:dyDescent="0.25">
      <c r="A176" s="189"/>
      <c r="B176" s="129"/>
      <c r="C176" s="349" t="s">
        <v>173</v>
      </c>
      <c r="D176" s="349"/>
      <c r="E176" s="349"/>
      <c r="F176" s="349"/>
      <c r="G176" s="349"/>
      <c r="H176" s="349"/>
      <c r="I176" s="349"/>
      <c r="J176" s="349"/>
      <c r="K176" s="349"/>
      <c r="L176" s="194">
        <v>131.44999999999999</v>
      </c>
      <c r="M176" s="191"/>
      <c r="N176" s="199">
        <v>3404</v>
      </c>
    </row>
    <row r="177" spans="1:245" ht="15" customHeight="1" x14ac:dyDescent="0.25">
      <c r="A177" s="189"/>
      <c r="B177" s="129"/>
      <c r="C177" s="349" t="s">
        <v>213</v>
      </c>
      <c r="D177" s="349"/>
      <c r="E177" s="349"/>
      <c r="F177" s="349"/>
      <c r="G177" s="349"/>
      <c r="H177" s="349"/>
      <c r="I177" s="349"/>
      <c r="J177" s="349"/>
      <c r="K177" s="349"/>
      <c r="L177" s="194">
        <v>716.64</v>
      </c>
      <c r="M177" s="191"/>
      <c r="N177" s="199">
        <v>5732</v>
      </c>
    </row>
    <row r="178" spans="1:245" ht="15" customHeight="1" x14ac:dyDescent="0.25">
      <c r="A178" s="189"/>
      <c r="B178" s="129"/>
      <c r="C178" s="349" t="s">
        <v>174</v>
      </c>
      <c r="D178" s="349"/>
      <c r="E178" s="349"/>
      <c r="F178" s="349"/>
      <c r="G178" s="349"/>
      <c r="H178" s="349"/>
      <c r="I178" s="349"/>
      <c r="J178" s="349"/>
      <c r="K178" s="349"/>
      <c r="L178" s="194">
        <v>329.32</v>
      </c>
      <c r="M178" s="191"/>
      <c r="N178" s="199">
        <v>8529</v>
      </c>
    </row>
    <row r="179" spans="1:245" ht="15" customHeight="1" x14ac:dyDescent="0.25">
      <c r="A179" s="189"/>
      <c r="B179" s="129"/>
      <c r="C179" s="349" t="s">
        <v>175</v>
      </c>
      <c r="D179" s="349"/>
      <c r="E179" s="349"/>
      <c r="F179" s="349"/>
      <c r="G179" s="349"/>
      <c r="H179" s="349"/>
      <c r="I179" s="349"/>
      <c r="J179" s="349"/>
      <c r="K179" s="349"/>
      <c r="L179" s="194">
        <v>163.06</v>
      </c>
      <c r="M179" s="191"/>
      <c r="N179" s="199">
        <v>4224</v>
      </c>
    </row>
    <row r="180" spans="1:245" ht="15" customHeight="1" x14ac:dyDescent="0.25">
      <c r="A180" s="189"/>
      <c r="B180" s="129"/>
      <c r="C180" s="349" t="s">
        <v>176</v>
      </c>
      <c r="D180" s="349"/>
      <c r="E180" s="349"/>
      <c r="F180" s="349"/>
      <c r="G180" s="349"/>
      <c r="H180" s="349"/>
      <c r="I180" s="349"/>
      <c r="J180" s="349"/>
      <c r="K180" s="349"/>
      <c r="L180" s="194">
        <v>118.76</v>
      </c>
      <c r="M180" s="191"/>
      <c r="N180" s="199">
        <v>1959</v>
      </c>
    </row>
    <row r="181" spans="1:245" ht="15" customHeight="1" x14ac:dyDescent="0.25">
      <c r="A181" s="189"/>
      <c r="B181" s="129"/>
      <c r="C181" s="349" t="s">
        <v>166</v>
      </c>
      <c r="D181" s="349"/>
      <c r="E181" s="349"/>
      <c r="F181" s="349"/>
      <c r="G181" s="349"/>
      <c r="H181" s="349"/>
      <c r="I181" s="349"/>
      <c r="J181" s="349"/>
      <c r="K181" s="349"/>
      <c r="L181" s="193"/>
      <c r="M181" s="191"/>
      <c r="N181" s="192"/>
    </row>
    <row r="182" spans="1:245" ht="15" customHeight="1" x14ac:dyDescent="0.25">
      <c r="A182" s="189"/>
      <c r="B182" s="129"/>
      <c r="C182" s="349" t="s">
        <v>171</v>
      </c>
      <c r="D182" s="349"/>
      <c r="E182" s="349"/>
      <c r="F182" s="349"/>
      <c r="G182" s="349"/>
      <c r="H182" s="349"/>
      <c r="I182" s="349"/>
      <c r="J182" s="349"/>
      <c r="K182" s="349"/>
      <c r="L182" s="194">
        <v>13.48</v>
      </c>
      <c r="M182" s="191"/>
      <c r="N182" s="207">
        <v>349</v>
      </c>
    </row>
    <row r="183" spans="1:245" s="28" customFormat="1" ht="15" customHeight="1" x14ac:dyDescent="0.25">
      <c r="A183" s="189"/>
      <c r="B183" s="129"/>
      <c r="C183" s="349" t="s">
        <v>172</v>
      </c>
      <c r="D183" s="349"/>
      <c r="E183" s="349"/>
      <c r="F183" s="349"/>
      <c r="G183" s="349"/>
      <c r="H183" s="349"/>
      <c r="I183" s="349"/>
      <c r="J183" s="349"/>
      <c r="K183" s="349"/>
      <c r="L183" s="194">
        <v>72.7</v>
      </c>
      <c r="M183" s="191"/>
      <c r="N183" s="207">
        <v>766</v>
      </c>
    </row>
    <row r="184" spans="1:245" s="28" customFormat="1" ht="15" customHeight="1" x14ac:dyDescent="0.25">
      <c r="A184" s="189"/>
      <c r="B184" s="129"/>
      <c r="C184" s="349" t="s">
        <v>173</v>
      </c>
      <c r="D184" s="349"/>
      <c r="E184" s="349"/>
      <c r="F184" s="349"/>
      <c r="G184" s="349"/>
      <c r="H184" s="349"/>
      <c r="I184" s="349"/>
      <c r="J184" s="349"/>
      <c r="K184" s="349"/>
      <c r="L184" s="194">
        <v>8.5299999999999994</v>
      </c>
      <c r="M184" s="191"/>
      <c r="N184" s="207">
        <v>221</v>
      </c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</row>
    <row r="185" spans="1:245" s="28" customFormat="1" ht="15" customHeight="1" x14ac:dyDescent="0.25">
      <c r="A185" s="189"/>
      <c r="B185" s="129"/>
      <c r="C185" s="349" t="s">
        <v>174</v>
      </c>
      <c r="D185" s="349"/>
      <c r="E185" s="349"/>
      <c r="F185" s="349"/>
      <c r="G185" s="349"/>
      <c r="H185" s="349"/>
      <c r="I185" s="349"/>
      <c r="J185" s="349"/>
      <c r="K185" s="349"/>
      <c r="L185" s="194">
        <v>21.35</v>
      </c>
      <c r="M185" s="191"/>
      <c r="N185" s="207">
        <v>553</v>
      </c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</row>
    <row r="186" spans="1:245" s="28" customFormat="1" ht="15" customHeight="1" x14ac:dyDescent="0.25">
      <c r="A186" s="189"/>
      <c r="B186" s="129"/>
      <c r="C186" s="349" t="s">
        <v>175</v>
      </c>
      <c r="D186" s="349"/>
      <c r="E186" s="349"/>
      <c r="F186" s="349"/>
      <c r="G186" s="349"/>
      <c r="H186" s="349"/>
      <c r="I186" s="349"/>
      <c r="J186" s="349"/>
      <c r="K186" s="349"/>
      <c r="L186" s="194">
        <v>11.23</v>
      </c>
      <c r="M186" s="191"/>
      <c r="N186" s="207">
        <v>291</v>
      </c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</row>
    <row r="187" spans="1:245" ht="15" customHeight="1" x14ac:dyDescent="0.25">
      <c r="A187" s="189"/>
      <c r="B187" s="129"/>
      <c r="C187" s="349" t="s">
        <v>177</v>
      </c>
      <c r="D187" s="349"/>
      <c r="E187" s="349"/>
      <c r="F187" s="349"/>
      <c r="G187" s="349"/>
      <c r="H187" s="349"/>
      <c r="I187" s="349"/>
      <c r="J187" s="349"/>
      <c r="K187" s="349"/>
      <c r="L187" s="194">
        <v>341.74</v>
      </c>
      <c r="M187" s="191"/>
      <c r="N187" s="199">
        <v>8851</v>
      </c>
    </row>
    <row r="188" spans="1:245" ht="15" customHeight="1" x14ac:dyDescent="0.25">
      <c r="A188" s="189"/>
      <c r="B188" s="129"/>
      <c r="C188" s="349" t="s">
        <v>178</v>
      </c>
      <c r="D188" s="349"/>
      <c r="E188" s="349"/>
      <c r="F188" s="349"/>
      <c r="G188" s="349"/>
      <c r="H188" s="349"/>
      <c r="I188" s="349"/>
      <c r="J188" s="349"/>
      <c r="K188" s="349"/>
      <c r="L188" s="194">
        <v>350.67</v>
      </c>
      <c r="M188" s="191"/>
      <c r="N188" s="199">
        <v>9082</v>
      </c>
    </row>
    <row r="189" spans="1:245" ht="15" customHeight="1" x14ac:dyDescent="0.25">
      <c r="A189" s="189"/>
      <c r="B189" s="129"/>
      <c r="C189" s="349" t="s">
        <v>179</v>
      </c>
      <c r="D189" s="349"/>
      <c r="E189" s="349"/>
      <c r="F189" s="349"/>
      <c r="G189" s="349"/>
      <c r="H189" s="349"/>
      <c r="I189" s="349"/>
      <c r="J189" s="349"/>
      <c r="K189" s="349"/>
      <c r="L189" s="194">
        <v>174.29</v>
      </c>
      <c r="M189" s="191"/>
      <c r="N189" s="199">
        <v>4515</v>
      </c>
    </row>
    <row r="190" spans="1:245" ht="15" customHeight="1" x14ac:dyDescent="0.25">
      <c r="A190" s="201"/>
      <c r="B190" s="208"/>
      <c r="C190" s="367" t="s">
        <v>216</v>
      </c>
      <c r="D190" s="367"/>
      <c r="E190" s="367"/>
      <c r="F190" s="367"/>
      <c r="G190" s="367"/>
      <c r="H190" s="367"/>
      <c r="I190" s="367"/>
      <c r="J190" s="367"/>
      <c r="K190" s="367"/>
      <c r="L190" s="209">
        <v>2782.18</v>
      </c>
      <c r="M190" s="210"/>
      <c r="N190" s="211">
        <v>38654</v>
      </c>
    </row>
    <row r="192" spans="1:245" s="28" customFormat="1" ht="24.75" customHeight="1" x14ac:dyDescent="0.3">
      <c r="A192" s="22"/>
      <c r="B192" s="390" t="s">
        <v>578</v>
      </c>
      <c r="C192" s="390"/>
      <c r="D192" s="390"/>
      <c r="E192" s="390"/>
      <c r="G192" s="23"/>
      <c r="H192" s="23"/>
      <c r="I192" s="23"/>
      <c r="J192" s="23"/>
      <c r="K192" s="26"/>
      <c r="L192" s="29"/>
      <c r="M192" s="30"/>
    </row>
    <row r="193" spans="1:245" s="28" customFormat="1" ht="24.75" customHeight="1" x14ac:dyDescent="0.3">
      <c r="A193" s="31"/>
      <c r="B193" s="388" t="s">
        <v>579</v>
      </c>
      <c r="C193" s="388"/>
      <c r="D193" s="388"/>
      <c r="E193" s="388"/>
      <c r="F193" s="23"/>
      <c r="G193" s="23"/>
      <c r="H193" s="23"/>
      <c r="I193" s="23"/>
      <c r="J193" s="23"/>
      <c r="K193" s="27"/>
      <c r="L193" s="27"/>
      <c r="M193" s="32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</row>
    <row r="194" spans="1:245" s="28" customFormat="1" ht="24.75" customHeight="1" x14ac:dyDescent="0.25">
      <c r="A194" s="31"/>
      <c r="B194" s="39"/>
      <c r="C194" s="23"/>
      <c r="D194" s="40"/>
      <c r="E194" s="40"/>
      <c r="F194" s="23"/>
      <c r="G194" s="40"/>
      <c r="H194" s="23"/>
      <c r="I194" s="23"/>
      <c r="J194" s="23"/>
      <c r="K194" s="34"/>
      <c r="L194" s="27"/>
      <c r="M194" s="32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</row>
    <row r="195" spans="1:245" s="28" customFormat="1" ht="24.75" customHeight="1" x14ac:dyDescent="0.25">
      <c r="A195" s="35"/>
      <c r="B195" s="41"/>
      <c r="C195" s="23"/>
      <c r="D195" s="42"/>
      <c r="E195" s="42"/>
      <c r="F195" s="23"/>
      <c r="G195" s="40"/>
      <c r="I195" s="25"/>
      <c r="J195" s="25"/>
      <c r="K195" s="36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</row>
  </sheetData>
  <mergeCells count="173">
    <mergeCell ref="B193:E193"/>
    <mergeCell ref="A27:D27"/>
    <mergeCell ref="N36:N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138:N138"/>
    <mergeCell ref="A129:N129"/>
    <mergeCell ref="C130:E130"/>
    <mergeCell ref="C131:N131"/>
    <mergeCell ref="C132:N132"/>
    <mergeCell ref="C133:E133"/>
    <mergeCell ref="C124:K124"/>
    <mergeCell ref="C125:K125"/>
    <mergeCell ref="C126:K126"/>
    <mergeCell ref="C127:K127"/>
    <mergeCell ref="C128:K128"/>
    <mergeCell ref="C134:E134"/>
    <mergeCell ref="C135:N135"/>
    <mergeCell ref="C136:E136"/>
    <mergeCell ref="C137:E137"/>
    <mergeCell ref="C190:K190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46:E46"/>
    <mergeCell ref="C47:E47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71:E71"/>
    <mergeCell ref="C72:E72"/>
    <mergeCell ref="A41:N41"/>
    <mergeCell ref="C42:E42"/>
    <mergeCell ref="C63:E63"/>
    <mergeCell ref="C64:E64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65:E65"/>
    <mergeCell ref="C66:E66"/>
    <mergeCell ref="C67:E67"/>
    <mergeCell ref="C88:E88"/>
    <mergeCell ref="C77:E77"/>
    <mergeCell ref="C98:E98"/>
    <mergeCell ref="C99:E99"/>
    <mergeCell ref="C100:E100"/>
    <mergeCell ref="C101:E101"/>
    <mergeCell ref="C93:E93"/>
    <mergeCell ref="C94:E94"/>
    <mergeCell ref="C95:E95"/>
    <mergeCell ref="C96:E96"/>
    <mergeCell ref="C97:E97"/>
    <mergeCell ref="C89:E89"/>
    <mergeCell ref="C90:E90"/>
    <mergeCell ref="C91:N91"/>
    <mergeCell ref="C73:E73"/>
    <mergeCell ref="C74:E74"/>
    <mergeCell ref="C75:E75"/>
    <mergeCell ref="C76:E76"/>
    <mergeCell ref="C68:E68"/>
    <mergeCell ref="C69:E69"/>
    <mergeCell ref="C70:E70"/>
    <mergeCell ref="C102:E102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3:E103"/>
    <mergeCell ref="C105:K105"/>
    <mergeCell ref="C106:K106"/>
    <mergeCell ref="C107:K107"/>
    <mergeCell ref="C108:K108"/>
    <mergeCell ref="C149:E149"/>
    <mergeCell ref="C150:N150"/>
    <mergeCell ref="C144:N144"/>
    <mergeCell ref="C145:E145"/>
    <mergeCell ref="C146:E146"/>
    <mergeCell ref="C147:N147"/>
    <mergeCell ref="C148:E148"/>
    <mergeCell ref="C139:E139"/>
    <mergeCell ref="C140:E140"/>
    <mergeCell ref="C141:N141"/>
    <mergeCell ref="C142:E142"/>
    <mergeCell ref="C143:E143"/>
    <mergeCell ref="C160:K160"/>
    <mergeCell ref="C161:K161"/>
    <mergeCell ref="C162:K162"/>
    <mergeCell ref="C154:N154"/>
    <mergeCell ref="C155:E155"/>
    <mergeCell ref="C157:K157"/>
    <mergeCell ref="C158:K158"/>
    <mergeCell ref="C159:K159"/>
    <mergeCell ref="C151:N151"/>
    <mergeCell ref="C152:E152"/>
    <mergeCell ref="C153:E153"/>
    <mergeCell ref="C163:K163"/>
    <mergeCell ref="C164:K164"/>
    <mergeCell ref="C175:K175"/>
    <mergeCell ref="C176:K176"/>
    <mergeCell ref="C177:K177"/>
    <mergeCell ref="C178:K178"/>
    <mergeCell ref="C179:K179"/>
    <mergeCell ref="C174:K174"/>
    <mergeCell ref="C170:K170"/>
    <mergeCell ref="C171:K171"/>
    <mergeCell ref="C172:K172"/>
    <mergeCell ref="C173:K173"/>
    <mergeCell ref="C165:K165"/>
    <mergeCell ref="C166:K166"/>
    <mergeCell ref="C167:K167"/>
    <mergeCell ref="C168:K168"/>
    <mergeCell ref="C169:K169"/>
  </mergeCells>
  <pageMargins left="0.17" right="0.17" top="0.37" bottom="0.65" header="0.18" footer="0.18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541"/>
  <sheetViews>
    <sheetView view="pageBreakPreview" zoomScale="85" zoomScaleNormal="100" zoomScaleSheetLayoutView="85" workbookViewId="0">
      <selection activeCell="N2" sqref="N2"/>
    </sheetView>
  </sheetViews>
  <sheetFormatPr defaultColWidth="9.109375" defaultRowHeight="13.8" x14ac:dyDescent="0.25"/>
  <cols>
    <col min="1" max="1" width="9.109375" style="44"/>
    <col min="2" max="2" width="20.44140625" style="44" customWidth="1"/>
    <col min="3" max="4" width="10.44140625" style="44" customWidth="1"/>
    <col min="5" max="5" width="13.33203125" style="44" customWidth="1"/>
    <col min="6" max="13" width="9.109375" style="44"/>
    <col min="14" max="14" width="12.33203125" style="44" customWidth="1"/>
    <col min="15" max="16384" width="9.109375" style="44"/>
  </cols>
  <sheetData>
    <row r="1" spans="1:18" s="74" customFormat="1" ht="10.199999999999999" x14ac:dyDescent="0.2">
      <c r="N1" s="75" t="s">
        <v>582</v>
      </c>
    </row>
    <row r="2" spans="1:18" s="82" customFormat="1" ht="15.6" x14ac:dyDescent="0.3">
      <c r="A2" s="76"/>
      <c r="B2" s="77"/>
      <c r="C2" s="78"/>
      <c r="D2" s="78"/>
      <c r="E2" s="79"/>
      <c r="F2" s="79"/>
      <c r="G2" s="79"/>
      <c r="H2" s="79"/>
      <c r="I2" s="80"/>
      <c r="J2" s="79"/>
      <c r="K2" s="79"/>
      <c r="L2" s="81"/>
      <c r="N2" s="83" t="s">
        <v>476</v>
      </c>
      <c r="O2" s="81"/>
      <c r="Q2" s="81"/>
      <c r="R2" s="79"/>
    </row>
    <row r="3" spans="1:18" s="82" customFormat="1" ht="18" x14ac:dyDescent="0.35">
      <c r="A3" s="76"/>
      <c r="B3" s="77"/>
      <c r="C3" s="78"/>
      <c r="D3" s="78"/>
      <c r="E3" s="79"/>
      <c r="F3" s="79"/>
      <c r="G3" s="79"/>
      <c r="H3" s="79"/>
      <c r="I3" s="80"/>
      <c r="J3" s="79"/>
      <c r="K3" s="79"/>
      <c r="L3" s="81"/>
      <c r="N3" s="9" t="s">
        <v>477</v>
      </c>
      <c r="O3" s="81"/>
      <c r="Q3" s="81"/>
      <c r="R3" s="79"/>
    </row>
    <row r="4" spans="1:18" s="82" customFormat="1" ht="18" x14ac:dyDescent="0.35">
      <c r="A4" s="76"/>
      <c r="B4" s="77"/>
      <c r="C4" s="78"/>
      <c r="D4" s="78"/>
      <c r="E4" s="79"/>
      <c r="F4" s="79"/>
      <c r="G4" s="79"/>
      <c r="H4" s="79"/>
      <c r="I4" s="80"/>
      <c r="J4" s="79"/>
      <c r="K4" s="79"/>
      <c r="L4" s="81"/>
      <c r="N4" s="9" t="s">
        <v>54</v>
      </c>
      <c r="P4" s="84"/>
      <c r="Q4" s="84"/>
      <c r="R4" s="84"/>
    </row>
    <row r="5" spans="1:18" s="82" customFormat="1" ht="18" x14ac:dyDescent="0.35">
      <c r="A5" s="76"/>
      <c r="B5" s="77"/>
      <c r="C5" s="78"/>
      <c r="D5" s="78"/>
      <c r="E5" s="79"/>
      <c r="F5" s="79"/>
      <c r="G5" s="79"/>
      <c r="H5" s="79"/>
      <c r="I5" s="80"/>
      <c r="J5" s="79"/>
      <c r="K5" s="79"/>
      <c r="L5" s="81"/>
      <c r="N5" s="11" t="s">
        <v>577</v>
      </c>
      <c r="O5" s="81"/>
      <c r="Q5" s="81"/>
      <c r="R5" s="79"/>
    </row>
    <row r="6" spans="1:18" s="82" customFormat="1" ht="18" x14ac:dyDescent="0.35">
      <c r="A6" s="76"/>
      <c r="B6" s="77"/>
      <c r="C6" s="78"/>
      <c r="D6" s="78"/>
      <c r="E6" s="79"/>
      <c r="F6" s="79"/>
      <c r="G6" s="79"/>
      <c r="H6" s="79"/>
      <c r="I6" s="80"/>
      <c r="J6" s="79"/>
      <c r="K6" s="79"/>
      <c r="L6" s="81"/>
      <c r="N6" s="9" t="s">
        <v>478</v>
      </c>
      <c r="O6" s="81"/>
      <c r="Q6" s="81"/>
      <c r="R6" s="79"/>
    </row>
    <row r="7" spans="1:18" x14ac:dyDescent="0.25">
      <c r="N7" s="70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85" t="s">
        <v>88</v>
      </c>
    </row>
    <row r="9" spans="1:18" x14ac:dyDescent="0.25">
      <c r="A9" s="1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7" t="s">
        <v>89</v>
      </c>
    </row>
    <row r="10" spans="1:18" ht="15" customHeight="1" x14ac:dyDescent="0.25">
      <c r="A10" s="8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5"/>
    </row>
    <row r="11" spans="1:18" ht="51" customHeight="1" x14ac:dyDescent="0.25">
      <c r="A11" s="90" t="s">
        <v>90</v>
      </c>
      <c r="B11" s="91"/>
      <c r="C11" s="88"/>
      <c r="D11" s="374" t="s">
        <v>91</v>
      </c>
      <c r="E11" s="374"/>
      <c r="F11" s="374"/>
      <c r="G11" s="374"/>
      <c r="H11" s="374"/>
      <c r="I11" s="374"/>
      <c r="J11" s="374"/>
      <c r="K11" s="374"/>
      <c r="L11" s="374"/>
      <c r="M11" s="374"/>
      <c r="N11" s="374"/>
    </row>
    <row r="12" spans="1:18" ht="15" customHeight="1" x14ac:dyDescent="0.25">
      <c r="A12" s="90" t="s">
        <v>92</v>
      </c>
      <c r="B12" s="91"/>
      <c r="C12" s="88"/>
      <c r="D12" s="92" t="s">
        <v>531</v>
      </c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8" ht="11.25" customHeight="1" x14ac:dyDescent="0.25">
      <c r="A13" s="93"/>
      <c r="B13" s="88"/>
      <c r="C13" s="88"/>
      <c r="D13" s="88"/>
      <c r="E13" s="88"/>
      <c r="F13" s="91"/>
      <c r="G13" s="91"/>
      <c r="H13" s="91"/>
      <c r="I13" s="91"/>
      <c r="J13" s="91"/>
      <c r="K13" s="91"/>
      <c r="L13" s="91"/>
      <c r="M13" s="91"/>
      <c r="N13" s="91"/>
    </row>
    <row r="14" spans="1:18" x14ac:dyDescent="0.25">
      <c r="A14" s="375" t="s">
        <v>474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</row>
    <row r="15" spans="1:18" x14ac:dyDescent="0.25">
      <c r="A15" s="371" t="s">
        <v>0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</row>
    <row r="16" spans="1:18" ht="15" customHeight="1" x14ac:dyDescent="0.25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6"/>
      <c r="N16" s="376"/>
    </row>
    <row r="17" spans="1:14" x14ac:dyDescent="0.25">
      <c r="A17" s="371" t="s">
        <v>93</v>
      </c>
      <c r="B17" s="371"/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</row>
    <row r="18" spans="1:14" ht="17.399999999999999" x14ac:dyDescent="0.3">
      <c r="A18" s="369" t="s">
        <v>448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</row>
    <row r="19" spans="1:14" ht="17.399999999999999" x14ac:dyDescent="0.3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</row>
    <row r="20" spans="1:14" x14ac:dyDescent="0.25">
      <c r="A20" s="370" t="s">
        <v>219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</row>
    <row r="21" spans="1:14" x14ac:dyDescent="0.25">
      <c r="A21" s="371" t="s">
        <v>95</v>
      </c>
      <c r="B21" s="371"/>
      <c r="C21" s="371"/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</row>
    <row r="22" spans="1:14" x14ac:dyDescent="0.25">
      <c r="A22" s="88" t="s">
        <v>96</v>
      </c>
      <c r="B22" s="96" t="s">
        <v>97</v>
      </c>
      <c r="C22" s="86" t="s">
        <v>98</v>
      </c>
      <c r="D22" s="86"/>
      <c r="E22" s="86"/>
      <c r="F22" s="97"/>
      <c r="G22" s="97"/>
      <c r="H22" s="97"/>
      <c r="I22" s="97"/>
      <c r="J22" s="97"/>
      <c r="K22" s="97"/>
      <c r="L22" s="97"/>
      <c r="M22" s="97"/>
      <c r="N22" s="97"/>
    </row>
    <row r="23" spans="1:14" ht="15" customHeight="1" x14ac:dyDescent="0.25">
      <c r="A23" s="88" t="s">
        <v>99</v>
      </c>
      <c r="B23" s="372" t="s">
        <v>532</v>
      </c>
      <c r="C23" s="372"/>
      <c r="D23" s="372"/>
      <c r="E23" s="372"/>
      <c r="F23" s="372"/>
      <c r="G23" s="97"/>
      <c r="H23" s="97"/>
      <c r="I23" s="97"/>
      <c r="J23" s="97"/>
      <c r="K23" s="97"/>
      <c r="L23" s="97"/>
      <c r="M23" s="97"/>
      <c r="N23" s="97"/>
    </row>
    <row r="24" spans="1:14" x14ac:dyDescent="0.25">
      <c r="A24" s="88"/>
      <c r="B24" s="373" t="s">
        <v>100</v>
      </c>
      <c r="C24" s="373"/>
      <c r="D24" s="373"/>
      <c r="E24" s="373"/>
      <c r="F24" s="373"/>
      <c r="G24" s="98"/>
      <c r="H24" s="98"/>
      <c r="I24" s="98"/>
      <c r="J24" s="98"/>
      <c r="K24" s="98"/>
      <c r="L24" s="98"/>
      <c r="M24" s="99"/>
      <c r="N24" s="98"/>
    </row>
    <row r="25" spans="1:14" x14ac:dyDescent="0.25">
      <c r="A25" s="88"/>
      <c r="B25" s="88"/>
      <c r="C25" s="88"/>
      <c r="D25" s="100"/>
      <c r="E25" s="100"/>
      <c r="F25" s="100"/>
      <c r="G25" s="100"/>
      <c r="H25" s="100"/>
      <c r="I25" s="100"/>
      <c r="J25" s="100"/>
      <c r="K25" s="100"/>
      <c r="L25" s="100"/>
      <c r="M25" s="98"/>
      <c r="N25" s="98"/>
    </row>
    <row r="26" spans="1:14" ht="15" customHeight="1" x14ac:dyDescent="0.25">
      <c r="A26" s="101" t="s">
        <v>449</v>
      </c>
      <c r="B26" s="88"/>
      <c r="C26" s="88"/>
      <c r="D26" s="102" t="s">
        <v>533</v>
      </c>
      <c r="E26" s="103"/>
      <c r="F26" s="104"/>
      <c r="G26" s="105"/>
      <c r="H26" s="105"/>
      <c r="I26" s="105"/>
      <c r="J26" s="105"/>
      <c r="K26" s="105"/>
      <c r="L26" s="105"/>
      <c r="M26" s="105"/>
      <c r="N26" s="105"/>
    </row>
    <row r="27" spans="1:14" x14ac:dyDescent="0.25">
      <c r="A27" s="88"/>
      <c r="B27" s="89"/>
      <c r="C27" s="89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</row>
    <row r="28" spans="1:14" x14ac:dyDescent="0.25">
      <c r="A28" s="101" t="s">
        <v>101</v>
      </c>
      <c r="B28" s="89"/>
      <c r="C28" s="107">
        <v>1393.87</v>
      </c>
      <c r="D28" s="108" t="s">
        <v>220</v>
      </c>
      <c r="E28" s="109" t="s">
        <v>103</v>
      </c>
      <c r="F28" s="1"/>
      <c r="G28" s="89"/>
      <c r="H28" s="89"/>
      <c r="I28" s="89"/>
      <c r="J28" s="89"/>
      <c r="K28" s="89"/>
      <c r="L28" s="110"/>
      <c r="M28" s="110"/>
      <c r="N28" s="89"/>
    </row>
    <row r="29" spans="1:14" x14ac:dyDescent="0.25">
      <c r="A29" s="88"/>
      <c r="B29" s="111" t="s">
        <v>104</v>
      </c>
      <c r="C29" s="112"/>
      <c r="D29" s="113"/>
      <c r="E29" s="109"/>
      <c r="F29" s="1"/>
      <c r="G29" s="89"/>
      <c r="H29" s="1"/>
      <c r="I29" s="1"/>
      <c r="J29" s="1"/>
      <c r="K29" s="1"/>
      <c r="L29" s="1"/>
      <c r="M29" s="1"/>
      <c r="N29" s="1"/>
    </row>
    <row r="30" spans="1:14" x14ac:dyDescent="0.25">
      <c r="A30" s="88"/>
      <c r="B30" s="114" t="s">
        <v>105</v>
      </c>
      <c r="C30" s="107">
        <v>284</v>
      </c>
      <c r="D30" s="108" t="s">
        <v>221</v>
      </c>
      <c r="E30" s="109" t="s">
        <v>103</v>
      </c>
      <c r="F30" s="1"/>
      <c r="G30" s="89" t="s">
        <v>107</v>
      </c>
      <c r="H30" s="1"/>
      <c r="I30" s="89"/>
      <c r="J30" s="89"/>
      <c r="K30" s="89"/>
      <c r="L30" s="107">
        <v>52.23</v>
      </c>
      <c r="M30" s="115" t="s">
        <v>222</v>
      </c>
      <c r="N30" s="109" t="s">
        <v>103</v>
      </c>
    </row>
    <row r="31" spans="1:14" x14ac:dyDescent="0.25">
      <c r="A31" s="88"/>
      <c r="B31" s="114" t="s">
        <v>15</v>
      </c>
      <c r="C31" s="107">
        <v>1075.7</v>
      </c>
      <c r="D31" s="116" t="s">
        <v>223</v>
      </c>
      <c r="E31" s="109" t="s">
        <v>103</v>
      </c>
      <c r="F31" s="1"/>
      <c r="G31" s="89" t="s">
        <v>110</v>
      </c>
      <c r="H31" s="1"/>
      <c r="I31" s="89"/>
      <c r="J31" s="89"/>
      <c r="K31" s="89"/>
      <c r="L31" s="363">
        <v>224.74</v>
      </c>
      <c r="M31" s="363"/>
      <c r="N31" s="109" t="s">
        <v>111</v>
      </c>
    </row>
    <row r="32" spans="1:14" x14ac:dyDescent="0.25">
      <c r="A32" s="88"/>
      <c r="B32" s="114" t="s">
        <v>112</v>
      </c>
      <c r="C32" s="107">
        <v>34.17</v>
      </c>
      <c r="D32" s="116" t="s">
        <v>224</v>
      </c>
      <c r="E32" s="109" t="s">
        <v>103</v>
      </c>
      <c r="F32" s="1"/>
      <c r="G32" s="89" t="s">
        <v>114</v>
      </c>
      <c r="H32" s="1"/>
      <c r="I32" s="89"/>
      <c r="J32" s="89"/>
      <c r="K32" s="89"/>
      <c r="L32" s="363">
        <v>73.3</v>
      </c>
      <c r="M32" s="363"/>
      <c r="N32" s="109" t="s">
        <v>111</v>
      </c>
    </row>
    <row r="33" spans="1:14" x14ac:dyDescent="0.25">
      <c r="A33" s="88"/>
      <c r="B33" s="114" t="s">
        <v>115</v>
      </c>
      <c r="C33" s="107">
        <v>0</v>
      </c>
      <c r="D33" s="108" t="s">
        <v>113</v>
      </c>
      <c r="E33" s="109" t="s">
        <v>103</v>
      </c>
      <c r="F33" s="1"/>
      <c r="G33" s="89" t="s">
        <v>116</v>
      </c>
      <c r="H33" s="89"/>
      <c r="I33" s="89"/>
      <c r="J33" s="89"/>
      <c r="K33" s="89"/>
      <c r="L33" s="364" t="s">
        <v>117</v>
      </c>
      <c r="M33" s="364"/>
      <c r="N33" s="89"/>
    </row>
    <row r="34" spans="1:14" x14ac:dyDescent="0.25">
      <c r="A34" s="11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21.75" customHeight="1" x14ac:dyDescent="0.25">
      <c r="A35" s="365" t="s">
        <v>118</v>
      </c>
      <c r="B35" s="366" t="s">
        <v>49</v>
      </c>
      <c r="C35" s="366" t="s">
        <v>57</v>
      </c>
      <c r="D35" s="366"/>
      <c r="E35" s="366"/>
      <c r="F35" s="366" t="s">
        <v>58</v>
      </c>
      <c r="G35" s="366" t="s">
        <v>119</v>
      </c>
      <c r="H35" s="366"/>
      <c r="I35" s="366"/>
      <c r="J35" s="366" t="s">
        <v>120</v>
      </c>
      <c r="K35" s="366"/>
      <c r="L35" s="366"/>
      <c r="M35" s="366" t="s">
        <v>121</v>
      </c>
      <c r="N35" s="366" t="s">
        <v>122</v>
      </c>
    </row>
    <row r="36" spans="1:14" ht="21.75" customHeight="1" x14ac:dyDescent="0.25">
      <c r="A36" s="365"/>
      <c r="B36" s="366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6"/>
    </row>
    <row r="37" spans="1:14" ht="40.799999999999997" x14ac:dyDescent="0.25">
      <c r="A37" s="365"/>
      <c r="B37" s="366"/>
      <c r="C37" s="366"/>
      <c r="D37" s="366"/>
      <c r="E37" s="366"/>
      <c r="F37" s="366"/>
      <c r="G37" s="118" t="s">
        <v>123</v>
      </c>
      <c r="H37" s="118" t="s">
        <v>124</v>
      </c>
      <c r="I37" s="118" t="s">
        <v>125</v>
      </c>
      <c r="J37" s="118" t="s">
        <v>123</v>
      </c>
      <c r="K37" s="118" t="s">
        <v>124</v>
      </c>
      <c r="L37" s="118" t="s">
        <v>126</v>
      </c>
      <c r="M37" s="366"/>
      <c r="N37" s="366"/>
    </row>
    <row r="38" spans="1:14" ht="15" customHeight="1" x14ac:dyDescent="0.25">
      <c r="A38" s="119">
        <v>1</v>
      </c>
      <c r="B38" s="120">
        <v>2</v>
      </c>
      <c r="C38" s="359">
        <v>3</v>
      </c>
      <c r="D38" s="359"/>
      <c r="E38" s="359"/>
      <c r="F38" s="120">
        <v>4</v>
      </c>
      <c r="G38" s="120">
        <v>5</v>
      </c>
      <c r="H38" s="120">
        <v>6</v>
      </c>
      <c r="I38" s="120">
        <v>7</v>
      </c>
      <c r="J38" s="120">
        <v>8</v>
      </c>
      <c r="K38" s="120">
        <v>9</v>
      </c>
      <c r="L38" s="120">
        <v>10</v>
      </c>
      <c r="M38" s="120">
        <v>11</v>
      </c>
      <c r="N38" s="120">
        <v>12</v>
      </c>
    </row>
    <row r="39" spans="1:14" x14ac:dyDescent="0.25">
      <c r="A39" s="360" t="s">
        <v>225</v>
      </c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2"/>
    </row>
    <row r="40" spans="1:14" ht="15" customHeight="1" x14ac:dyDescent="0.25">
      <c r="A40" s="356" t="s">
        <v>226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8"/>
    </row>
    <row r="41" spans="1:14" ht="43.5" customHeight="1" x14ac:dyDescent="0.25">
      <c r="A41" s="121" t="s">
        <v>127</v>
      </c>
      <c r="B41" s="122" t="s">
        <v>227</v>
      </c>
      <c r="C41" s="351" t="s">
        <v>228</v>
      </c>
      <c r="D41" s="351"/>
      <c r="E41" s="351"/>
      <c r="F41" s="123" t="s">
        <v>130</v>
      </c>
      <c r="G41" s="124"/>
      <c r="H41" s="124"/>
      <c r="I41" s="125">
        <v>3</v>
      </c>
      <c r="J41" s="126"/>
      <c r="K41" s="124"/>
      <c r="L41" s="126"/>
      <c r="M41" s="124"/>
      <c r="N41" s="127"/>
    </row>
    <row r="42" spans="1:14" ht="15" customHeight="1" x14ac:dyDescent="0.25">
      <c r="A42" s="128"/>
      <c r="B42" s="129"/>
      <c r="C42" s="354" t="s">
        <v>229</v>
      </c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5"/>
    </row>
    <row r="43" spans="1:14" ht="15" customHeight="1" x14ac:dyDescent="0.25">
      <c r="A43" s="130"/>
      <c r="B43" s="129" t="s">
        <v>480</v>
      </c>
      <c r="C43" s="349" t="s">
        <v>481</v>
      </c>
      <c r="D43" s="349"/>
      <c r="E43" s="349"/>
      <c r="F43" s="131" t="s">
        <v>137</v>
      </c>
      <c r="G43" s="132">
        <v>14.41</v>
      </c>
      <c r="H43" s="133">
        <v>3</v>
      </c>
      <c r="I43" s="132">
        <v>129.69</v>
      </c>
      <c r="J43" s="134">
        <v>9.07</v>
      </c>
      <c r="K43" s="135"/>
      <c r="L43" s="136">
        <v>1176.29</v>
      </c>
      <c r="M43" s="135"/>
      <c r="N43" s="137"/>
    </row>
    <row r="44" spans="1:14" ht="15" customHeight="1" x14ac:dyDescent="0.25">
      <c r="A44" s="138"/>
      <c r="B44" s="129" t="s">
        <v>127</v>
      </c>
      <c r="C44" s="349" t="s">
        <v>131</v>
      </c>
      <c r="D44" s="349"/>
      <c r="E44" s="349"/>
      <c r="F44" s="131"/>
      <c r="G44" s="135"/>
      <c r="H44" s="135"/>
      <c r="I44" s="135"/>
      <c r="J44" s="134">
        <v>130.69999999999999</v>
      </c>
      <c r="K44" s="133">
        <v>3</v>
      </c>
      <c r="L44" s="136">
        <v>1176.3</v>
      </c>
      <c r="M44" s="139">
        <v>25.9</v>
      </c>
      <c r="N44" s="140">
        <v>30466</v>
      </c>
    </row>
    <row r="45" spans="1:14" ht="15" customHeight="1" x14ac:dyDescent="0.25">
      <c r="A45" s="138"/>
      <c r="B45" s="129" t="s">
        <v>132</v>
      </c>
      <c r="C45" s="349" t="s">
        <v>133</v>
      </c>
      <c r="D45" s="349"/>
      <c r="E45" s="349"/>
      <c r="F45" s="131"/>
      <c r="G45" s="135"/>
      <c r="H45" s="135"/>
      <c r="I45" s="135"/>
      <c r="J45" s="134">
        <v>540.19000000000005</v>
      </c>
      <c r="K45" s="133">
        <v>3</v>
      </c>
      <c r="L45" s="136">
        <v>4861.71</v>
      </c>
      <c r="M45" s="132">
        <v>10.53</v>
      </c>
      <c r="N45" s="140">
        <v>51194</v>
      </c>
    </row>
    <row r="46" spans="1:14" ht="15" customHeight="1" x14ac:dyDescent="0.25">
      <c r="A46" s="138"/>
      <c r="B46" s="129" t="s">
        <v>134</v>
      </c>
      <c r="C46" s="349" t="s">
        <v>135</v>
      </c>
      <c r="D46" s="349"/>
      <c r="E46" s="349"/>
      <c r="F46" s="131"/>
      <c r="G46" s="135"/>
      <c r="H46" s="135"/>
      <c r="I46" s="135"/>
      <c r="J46" s="134">
        <v>61.62</v>
      </c>
      <c r="K46" s="133">
        <v>3</v>
      </c>
      <c r="L46" s="134">
        <v>554.58000000000004</v>
      </c>
      <c r="M46" s="139">
        <v>25.9</v>
      </c>
      <c r="N46" s="140">
        <v>14364</v>
      </c>
    </row>
    <row r="47" spans="1:14" ht="15" customHeight="1" x14ac:dyDescent="0.25">
      <c r="A47" s="138"/>
      <c r="B47" s="129" t="s">
        <v>151</v>
      </c>
      <c r="C47" s="349" t="s">
        <v>159</v>
      </c>
      <c r="D47" s="349"/>
      <c r="E47" s="349"/>
      <c r="F47" s="131"/>
      <c r="G47" s="135"/>
      <c r="H47" s="135"/>
      <c r="I47" s="135"/>
      <c r="J47" s="134">
        <v>15.5</v>
      </c>
      <c r="K47" s="133">
        <v>3</v>
      </c>
      <c r="L47" s="134">
        <v>139.5</v>
      </c>
      <c r="M47" s="133">
        <v>8</v>
      </c>
      <c r="N47" s="140">
        <v>1116</v>
      </c>
    </row>
    <row r="48" spans="1:14" ht="15" customHeight="1" x14ac:dyDescent="0.25">
      <c r="A48" s="130" t="s">
        <v>482</v>
      </c>
      <c r="B48" s="141" t="s">
        <v>483</v>
      </c>
      <c r="C48" s="378" t="s">
        <v>484</v>
      </c>
      <c r="D48" s="378"/>
      <c r="E48" s="378"/>
      <c r="F48" s="142" t="s">
        <v>485</v>
      </c>
      <c r="G48" s="143">
        <v>0</v>
      </c>
      <c r="H48" s="143">
        <v>3</v>
      </c>
      <c r="I48" s="143">
        <v>0</v>
      </c>
      <c r="J48" s="144"/>
      <c r="K48" s="135"/>
      <c r="L48" s="144"/>
      <c r="M48" s="135"/>
      <c r="N48" s="137"/>
    </row>
    <row r="49" spans="1:14" ht="15" customHeight="1" x14ac:dyDescent="0.25">
      <c r="A49" s="130" t="s">
        <v>482</v>
      </c>
      <c r="B49" s="141" t="s">
        <v>486</v>
      </c>
      <c r="C49" s="378" t="s">
        <v>487</v>
      </c>
      <c r="D49" s="378"/>
      <c r="E49" s="378"/>
      <c r="F49" s="142" t="s">
        <v>488</v>
      </c>
      <c r="G49" s="143">
        <v>0</v>
      </c>
      <c r="H49" s="143">
        <v>3</v>
      </c>
      <c r="I49" s="143">
        <v>0</v>
      </c>
      <c r="J49" s="144"/>
      <c r="K49" s="135"/>
      <c r="L49" s="144"/>
      <c r="M49" s="135"/>
      <c r="N49" s="137"/>
    </row>
    <row r="50" spans="1:14" ht="24" customHeight="1" x14ac:dyDescent="0.25">
      <c r="A50" s="130" t="s">
        <v>482</v>
      </c>
      <c r="B50" s="141" t="s">
        <v>489</v>
      </c>
      <c r="C50" s="378" t="s">
        <v>490</v>
      </c>
      <c r="D50" s="378"/>
      <c r="E50" s="378"/>
      <c r="F50" s="142" t="s">
        <v>130</v>
      </c>
      <c r="G50" s="143">
        <v>0</v>
      </c>
      <c r="H50" s="143">
        <v>3</v>
      </c>
      <c r="I50" s="143">
        <v>0</v>
      </c>
      <c r="J50" s="144"/>
      <c r="K50" s="135"/>
      <c r="L50" s="144"/>
      <c r="M50" s="135"/>
      <c r="N50" s="137"/>
    </row>
    <row r="51" spans="1:14" ht="14.25" customHeight="1" x14ac:dyDescent="0.25">
      <c r="A51" s="130" t="s">
        <v>482</v>
      </c>
      <c r="B51" s="141" t="s">
        <v>491</v>
      </c>
      <c r="C51" s="378" t="s">
        <v>492</v>
      </c>
      <c r="D51" s="378"/>
      <c r="E51" s="378"/>
      <c r="F51" s="142" t="s">
        <v>293</v>
      </c>
      <c r="G51" s="143">
        <v>0</v>
      </c>
      <c r="H51" s="143">
        <v>3</v>
      </c>
      <c r="I51" s="143">
        <v>0</v>
      </c>
      <c r="J51" s="144"/>
      <c r="K51" s="135"/>
      <c r="L51" s="144"/>
      <c r="M51" s="135"/>
      <c r="N51" s="137"/>
    </row>
    <row r="52" spans="1:14" ht="14.25" customHeight="1" x14ac:dyDescent="0.25">
      <c r="A52" s="130" t="s">
        <v>482</v>
      </c>
      <c r="B52" s="141" t="s">
        <v>493</v>
      </c>
      <c r="C52" s="378" t="s">
        <v>494</v>
      </c>
      <c r="D52" s="378"/>
      <c r="E52" s="378"/>
      <c r="F52" s="142" t="s">
        <v>485</v>
      </c>
      <c r="G52" s="143">
        <v>0</v>
      </c>
      <c r="H52" s="143">
        <v>3</v>
      </c>
      <c r="I52" s="143">
        <v>0</v>
      </c>
      <c r="J52" s="144"/>
      <c r="K52" s="135"/>
      <c r="L52" s="144"/>
      <c r="M52" s="135"/>
      <c r="N52" s="137"/>
    </row>
    <row r="53" spans="1:14" ht="14.25" customHeight="1" x14ac:dyDescent="0.25">
      <c r="A53" s="130" t="s">
        <v>495</v>
      </c>
      <c r="B53" s="141" t="s">
        <v>496</v>
      </c>
      <c r="C53" s="378" t="s">
        <v>497</v>
      </c>
      <c r="D53" s="378"/>
      <c r="E53" s="378"/>
      <c r="F53" s="142" t="s">
        <v>130</v>
      </c>
      <c r="G53" s="145">
        <v>0.2</v>
      </c>
      <c r="H53" s="143">
        <v>3</v>
      </c>
      <c r="I53" s="145">
        <v>1.8</v>
      </c>
      <c r="J53" s="144"/>
      <c r="K53" s="135"/>
      <c r="L53" s="144"/>
      <c r="M53" s="135"/>
      <c r="N53" s="137"/>
    </row>
    <row r="54" spans="1:14" ht="14.25" customHeight="1" x14ac:dyDescent="0.25">
      <c r="A54" s="130"/>
      <c r="B54" s="129"/>
      <c r="C54" s="349" t="s">
        <v>136</v>
      </c>
      <c r="D54" s="349"/>
      <c r="E54" s="349"/>
      <c r="F54" s="131" t="s">
        <v>137</v>
      </c>
      <c r="G54" s="132">
        <v>14.41</v>
      </c>
      <c r="H54" s="133">
        <v>3</v>
      </c>
      <c r="I54" s="132">
        <v>129.69</v>
      </c>
      <c r="J54" s="144"/>
      <c r="K54" s="135"/>
      <c r="L54" s="144"/>
      <c r="M54" s="135"/>
      <c r="N54" s="137"/>
    </row>
    <row r="55" spans="1:14" ht="14.25" customHeight="1" x14ac:dyDescent="0.25">
      <c r="A55" s="130"/>
      <c r="B55" s="129"/>
      <c r="C55" s="349" t="s">
        <v>138</v>
      </c>
      <c r="D55" s="349"/>
      <c r="E55" s="349"/>
      <c r="F55" s="131" t="s">
        <v>137</v>
      </c>
      <c r="G55" s="132">
        <v>4.49</v>
      </c>
      <c r="H55" s="133">
        <v>3</v>
      </c>
      <c r="I55" s="132">
        <v>40.409999999999997</v>
      </c>
      <c r="J55" s="144"/>
      <c r="K55" s="135"/>
      <c r="L55" s="144"/>
      <c r="M55" s="135"/>
      <c r="N55" s="137"/>
    </row>
    <row r="56" spans="1:14" ht="14.25" customHeight="1" x14ac:dyDescent="0.25">
      <c r="A56" s="138"/>
      <c r="B56" s="129"/>
      <c r="C56" s="353" t="s">
        <v>139</v>
      </c>
      <c r="D56" s="353"/>
      <c r="E56" s="353"/>
      <c r="F56" s="146"/>
      <c r="G56" s="147"/>
      <c r="H56" s="147"/>
      <c r="I56" s="147"/>
      <c r="J56" s="148">
        <v>686.39</v>
      </c>
      <c r="K56" s="147"/>
      <c r="L56" s="149">
        <v>6177.51</v>
      </c>
      <c r="M56" s="147"/>
      <c r="N56" s="150">
        <v>82776</v>
      </c>
    </row>
    <row r="57" spans="1:14" ht="14.25" customHeight="1" x14ac:dyDescent="0.25">
      <c r="A57" s="130"/>
      <c r="B57" s="129"/>
      <c r="C57" s="349" t="s">
        <v>140</v>
      </c>
      <c r="D57" s="349"/>
      <c r="E57" s="349"/>
      <c r="F57" s="131"/>
      <c r="G57" s="135"/>
      <c r="H57" s="135"/>
      <c r="I57" s="135"/>
      <c r="J57" s="144"/>
      <c r="K57" s="135"/>
      <c r="L57" s="136">
        <v>1730.88</v>
      </c>
      <c r="M57" s="135"/>
      <c r="N57" s="140">
        <v>44830</v>
      </c>
    </row>
    <row r="58" spans="1:14" ht="26.25" customHeight="1" x14ac:dyDescent="0.25">
      <c r="A58" s="130"/>
      <c r="B58" s="129" t="s">
        <v>141</v>
      </c>
      <c r="C58" s="349" t="s">
        <v>142</v>
      </c>
      <c r="D58" s="349"/>
      <c r="E58" s="349"/>
      <c r="F58" s="131" t="s">
        <v>143</v>
      </c>
      <c r="G58" s="133">
        <v>103</v>
      </c>
      <c r="H58" s="135"/>
      <c r="I58" s="133">
        <v>103</v>
      </c>
      <c r="J58" s="144"/>
      <c r="K58" s="135"/>
      <c r="L58" s="136">
        <v>1782.81</v>
      </c>
      <c r="M58" s="135"/>
      <c r="N58" s="140">
        <v>46175</v>
      </c>
    </row>
    <row r="59" spans="1:14" ht="45.75" customHeight="1" x14ac:dyDescent="0.25">
      <c r="A59" s="130"/>
      <c r="B59" s="129" t="s">
        <v>144</v>
      </c>
      <c r="C59" s="349" t="s">
        <v>145</v>
      </c>
      <c r="D59" s="349"/>
      <c r="E59" s="349"/>
      <c r="F59" s="131" t="s">
        <v>143</v>
      </c>
      <c r="G59" s="133">
        <v>60</v>
      </c>
      <c r="H59" s="132">
        <v>0.85</v>
      </c>
      <c r="I59" s="133">
        <v>51</v>
      </c>
      <c r="J59" s="144"/>
      <c r="K59" s="135"/>
      <c r="L59" s="134">
        <v>882.75</v>
      </c>
      <c r="M59" s="135"/>
      <c r="N59" s="140">
        <v>22863</v>
      </c>
    </row>
    <row r="60" spans="1:14" x14ac:dyDescent="0.25">
      <c r="A60" s="151"/>
      <c r="B60" s="152"/>
      <c r="C60" s="351" t="s">
        <v>146</v>
      </c>
      <c r="D60" s="351"/>
      <c r="E60" s="351"/>
      <c r="F60" s="123"/>
      <c r="G60" s="124"/>
      <c r="H60" s="124"/>
      <c r="I60" s="124"/>
      <c r="J60" s="126"/>
      <c r="K60" s="124"/>
      <c r="L60" s="153">
        <v>8843.07</v>
      </c>
      <c r="M60" s="147"/>
      <c r="N60" s="154">
        <v>151814</v>
      </c>
    </row>
    <row r="61" spans="1:14" ht="48" customHeight="1" x14ac:dyDescent="0.25">
      <c r="A61" s="121" t="s">
        <v>132</v>
      </c>
      <c r="B61" s="122" t="s">
        <v>230</v>
      </c>
      <c r="C61" s="351" t="s">
        <v>231</v>
      </c>
      <c r="D61" s="351"/>
      <c r="E61" s="351"/>
      <c r="F61" s="123" t="s">
        <v>130</v>
      </c>
      <c r="G61" s="124"/>
      <c r="H61" s="124"/>
      <c r="I61" s="125">
        <v>1</v>
      </c>
      <c r="J61" s="126"/>
      <c r="K61" s="124"/>
      <c r="L61" s="126"/>
      <c r="M61" s="124"/>
      <c r="N61" s="127"/>
    </row>
    <row r="62" spans="1:14" ht="13.5" customHeight="1" x14ac:dyDescent="0.25">
      <c r="A62" s="130"/>
      <c r="B62" s="129" t="s">
        <v>480</v>
      </c>
      <c r="C62" s="349" t="s">
        <v>481</v>
      </c>
      <c r="D62" s="349"/>
      <c r="E62" s="349"/>
      <c r="F62" s="131" t="s">
        <v>137</v>
      </c>
      <c r="G62" s="139">
        <v>10.8</v>
      </c>
      <c r="H62" s="135"/>
      <c r="I62" s="139">
        <v>10.8</v>
      </c>
      <c r="J62" s="134">
        <v>9.07</v>
      </c>
      <c r="K62" s="135"/>
      <c r="L62" s="134">
        <v>97.96</v>
      </c>
      <c r="M62" s="135"/>
      <c r="N62" s="137"/>
    </row>
    <row r="63" spans="1:14" ht="13.5" customHeight="1" x14ac:dyDescent="0.25">
      <c r="A63" s="138"/>
      <c r="B63" s="129" t="s">
        <v>127</v>
      </c>
      <c r="C63" s="349" t="s">
        <v>131</v>
      </c>
      <c r="D63" s="349"/>
      <c r="E63" s="349"/>
      <c r="F63" s="131"/>
      <c r="G63" s="135"/>
      <c r="H63" s="135"/>
      <c r="I63" s="135"/>
      <c r="J63" s="134">
        <v>97.96</v>
      </c>
      <c r="K63" s="135"/>
      <c r="L63" s="134">
        <v>97.96</v>
      </c>
      <c r="M63" s="139">
        <v>25.9</v>
      </c>
      <c r="N63" s="140">
        <v>2537</v>
      </c>
    </row>
    <row r="64" spans="1:14" ht="13.5" customHeight="1" x14ac:dyDescent="0.25">
      <c r="A64" s="138"/>
      <c r="B64" s="129" t="s">
        <v>132</v>
      </c>
      <c r="C64" s="349" t="s">
        <v>133</v>
      </c>
      <c r="D64" s="349"/>
      <c r="E64" s="349"/>
      <c r="F64" s="131"/>
      <c r="G64" s="135"/>
      <c r="H64" s="135"/>
      <c r="I64" s="135"/>
      <c r="J64" s="134">
        <v>411.8</v>
      </c>
      <c r="K64" s="135"/>
      <c r="L64" s="134">
        <v>411.8</v>
      </c>
      <c r="M64" s="132">
        <v>10.53</v>
      </c>
      <c r="N64" s="140">
        <v>4336</v>
      </c>
    </row>
    <row r="65" spans="1:14" ht="13.5" customHeight="1" x14ac:dyDescent="0.25">
      <c r="A65" s="138"/>
      <c r="B65" s="129" t="s">
        <v>134</v>
      </c>
      <c r="C65" s="349" t="s">
        <v>135</v>
      </c>
      <c r="D65" s="349"/>
      <c r="E65" s="349"/>
      <c r="F65" s="131"/>
      <c r="G65" s="135"/>
      <c r="H65" s="135"/>
      <c r="I65" s="135"/>
      <c r="J65" s="134">
        <v>45.89</v>
      </c>
      <c r="K65" s="135"/>
      <c r="L65" s="134">
        <v>45.89</v>
      </c>
      <c r="M65" s="139">
        <v>25.9</v>
      </c>
      <c r="N65" s="140">
        <v>1189</v>
      </c>
    </row>
    <row r="66" spans="1:14" ht="13.5" customHeight="1" x14ac:dyDescent="0.25">
      <c r="A66" s="138"/>
      <c r="B66" s="129" t="s">
        <v>151</v>
      </c>
      <c r="C66" s="349" t="s">
        <v>159</v>
      </c>
      <c r="D66" s="349"/>
      <c r="E66" s="349"/>
      <c r="F66" s="131"/>
      <c r="G66" s="135"/>
      <c r="H66" s="135"/>
      <c r="I66" s="135"/>
      <c r="J66" s="134">
        <v>15.5</v>
      </c>
      <c r="K66" s="135"/>
      <c r="L66" s="134">
        <v>15.5</v>
      </c>
      <c r="M66" s="133">
        <v>8</v>
      </c>
      <c r="N66" s="155">
        <v>124</v>
      </c>
    </row>
    <row r="67" spans="1:14" ht="13.5" customHeight="1" x14ac:dyDescent="0.25">
      <c r="A67" s="130" t="s">
        <v>482</v>
      </c>
      <c r="B67" s="141" t="s">
        <v>483</v>
      </c>
      <c r="C67" s="378" t="s">
        <v>484</v>
      </c>
      <c r="D67" s="378"/>
      <c r="E67" s="378"/>
      <c r="F67" s="142" t="s">
        <v>485</v>
      </c>
      <c r="G67" s="143">
        <v>0</v>
      </c>
      <c r="H67" s="156"/>
      <c r="I67" s="143">
        <v>0</v>
      </c>
      <c r="J67" s="144"/>
      <c r="K67" s="135"/>
      <c r="L67" s="144"/>
      <c r="M67" s="135"/>
      <c r="N67" s="137"/>
    </row>
    <row r="68" spans="1:14" ht="13.5" customHeight="1" x14ac:dyDescent="0.25">
      <c r="A68" s="130" t="s">
        <v>482</v>
      </c>
      <c r="B68" s="141" t="s">
        <v>486</v>
      </c>
      <c r="C68" s="378" t="s">
        <v>487</v>
      </c>
      <c r="D68" s="378"/>
      <c r="E68" s="378"/>
      <c r="F68" s="142" t="s">
        <v>488</v>
      </c>
      <c r="G68" s="143">
        <v>0</v>
      </c>
      <c r="H68" s="156"/>
      <c r="I68" s="143">
        <v>0</v>
      </c>
      <c r="J68" s="144"/>
      <c r="K68" s="135"/>
      <c r="L68" s="144"/>
      <c r="M68" s="135"/>
      <c r="N68" s="137"/>
    </row>
    <row r="69" spans="1:14" ht="13.5" customHeight="1" x14ac:dyDescent="0.25">
      <c r="A69" s="130" t="s">
        <v>482</v>
      </c>
      <c r="B69" s="141" t="s">
        <v>489</v>
      </c>
      <c r="C69" s="378" t="s">
        <v>490</v>
      </c>
      <c r="D69" s="378"/>
      <c r="E69" s="378"/>
      <c r="F69" s="142" t="s">
        <v>130</v>
      </c>
      <c r="G69" s="143">
        <v>0</v>
      </c>
      <c r="H69" s="156"/>
      <c r="I69" s="143">
        <v>0</v>
      </c>
      <c r="J69" s="144"/>
      <c r="K69" s="135"/>
      <c r="L69" s="144"/>
      <c r="M69" s="135"/>
      <c r="N69" s="137"/>
    </row>
    <row r="70" spans="1:14" ht="13.5" customHeight="1" x14ac:dyDescent="0.25">
      <c r="A70" s="130" t="s">
        <v>482</v>
      </c>
      <c r="B70" s="141" t="s">
        <v>491</v>
      </c>
      <c r="C70" s="378" t="s">
        <v>492</v>
      </c>
      <c r="D70" s="378"/>
      <c r="E70" s="378"/>
      <c r="F70" s="142" t="s">
        <v>293</v>
      </c>
      <c r="G70" s="143">
        <v>0</v>
      </c>
      <c r="H70" s="156"/>
      <c r="I70" s="143">
        <v>0</v>
      </c>
      <c r="J70" s="144"/>
      <c r="K70" s="135"/>
      <c r="L70" s="144"/>
      <c r="M70" s="135"/>
      <c r="N70" s="137"/>
    </row>
    <row r="71" spans="1:14" ht="13.5" customHeight="1" x14ac:dyDescent="0.25">
      <c r="A71" s="130" t="s">
        <v>482</v>
      </c>
      <c r="B71" s="141" t="s">
        <v>493</v>
      </c>
      <c r="C71" s="378" t="s">
        <v>494</v>
      </c>
      <c r="D71" s="378"/>
      <c r="E71" s="378"/>
      <c r="F71" s="142" t="s">
        <v>485</v>
      </c>
      <c r="G71" s="143">
        <v>0</v>
      </c>
      <c r="H71" s="156"/>
      <c r="I71" s="143">
        <v>0</v>
      </c>
      <c r="J71" s="144"/>
      <c r="K71" s="135"/>
      <c r="L71" s="144"/>
      <c r="M71" s="135"/>
      <c r="N71" s="137"/>
    </row>
    <row r="72" spans="1:14" ht="13.5" customHeight="1" x14ac:dyDescent="0.25">
      <c r="A72" s="130" t="s">
        <v>482</v>
      </c>
      <c r="B72" s="141" t="s">
        <v>496</v>
      </c>
      <c r="C72" s="378" t="s">
        <v>497</v>
      </c>
      <c r="D72" s="378"/>
      <c r="E72" s="378"/>
      <c r="F72" s="142" t="s">
        <v>130</v>
      </c>
      <c r="G72" s="143">
        <v>0</v>
      </c>
      <c r="H72" s="156"/>
      <c r="I72" s="143">
        <v>0</v>
      </c>
      <c r="J72" s="144"/>
      <c r="K72" s="135"/>
      <c r="L72" s="144"/>
      <c r="M72" s="135"/>
      <c r="N72" s="137"/>
    </row>
    <row r="73" spans="1:14" ht="13.5" customHeight="1" x14ac:dyDescent="0.25">
      <c r="A73" s="130"/>
      <c r="B73" s="129"/>
      <c r="C73" s="349" t="s">
        <v>136</v>
      </c>
      <c r="D73" s="349"/>
      <c r="E73" s="349"/>
      <c r="F73" s="131" t="s">
        <v>137</v>
      </c>
      <c r="G73" s="139">
        <v>10.8</v>
      </c>
      <c r="H73" s="135"/>
      <c r="I73" s="139">
        <v>10.8</v>
      </c>
      <c r="J73" s="144"/>
      <c r="K73" s="135"/>
      <c r="L73" s="144"/>
      <c r="M73" s="135"/>
      <c r="N73" s="137"/>
    </row>
    <row r="74" spans="1:14" ht="13.5" customHeight="1" x14ac:dyDescent="0.25">
      <c r="A74" s="130"/>
      <c r="B74" s="129"/>
      <c r="C74" s="349" t="s">
        <v>138</v>
      </c>
      <c r="D74" s="349"/>
      <c r="E74" s="349"/>
      <c r="F74" s="131" t="s">
        <v>137</v>
      </c>
      <c r="G74" s="139">
        <v>3.3</v>
      </c>
      <c r="H74" s="135"/>
      <c r="I74" s="139">
        <v>3.3</v>
      </c>
      <c r="J74" s="144"/>
      <c r="K74" s="135"/>
      <c r="L74" s="144"/>
      <c r="M74" s="135"/>
      <c r="N74" s="137"/>
    </row>
    <row r="75" spans="1:14" ht="13.5" customHeight="1" x14ac:dyDescent="0.25">
      <c r="A75" s="138"/>
      <c r="B75" s="129"/>
      <c r="C75" s="353" t="s">
        <v>139</v>
      </c>
      <c r="D75" s="353"/>
      <c r="E75" s="353"/>
      <c r="F75" s="146"/>
      <c r="G75" s="147"/>
      <c r="H75" s="147"/>
      <c r="I75" s="147"/>
      <c r="J75" s="148">
        <v>525.26</v>
      </c>
      <c r="K75" s="147"/>
      <c r="L75" s="148">
        <v>525.26</v>
      </c>
      <c r="M75" s="147"/>
      <c r="N75" s="150">
        <v>6997</v>
      </c>
    </row>
    <row r="76" spans="1:14" ht="13.5" customHeight="1" x14ac:dyDescent="0.25">
      <c r="A76" s="130"/>
      <c r="B76" s="129"/>
      <c r="C76" s="349" t="s">
        <v>140</v>
      </c>
      <c r="D76" s="349"/>
      <c r="E76" s="349"/>
      <c r="F76" s="131"/>
      <c r="G76" s="135"/>
      <c r="H76" s="135"/>
      <c r="I76" s="135"/>
      <c r="J76" s="144"/>
      <c r="K76" s="135"/>
      <c r="L76" s="134">
        <v>143.85</v>
      </c>
      <c r="M76" s="135"/>
      <c r="N76" s="140">
        <v>3726</v>
      </c>
    </row>
    <row r="77" spans="1:14" ht="26.25" customHeight="1" x14ac:dyDescent="0.25">
      <c r="A77" s="130"/>
      <c r="B77" s="129" t="s">
        <v>141</v>
      </c>
      <c r="C77" s="349" t="s">
        <v>142</v>
      </c>
      <c r="D77" s="349"/>
      <c r="E77" s="349"/>
      <c r="F77" s="131" t="s">
        <v>143</v>
      </c>
      <c r="G77" s="133">
        <v>103</v>
      </c>
      <c r="H77" s="135"/>
      <c r="I77" s="133">
        <v>103</v>
      </c>
      <c r="J77" s="144"/>
      <c r="K77" s="135"/>
      <c r="L77" s="134">
        <v>148.16999999999999</v>
      </c>
      <c r="M77" s="135"/>
      <c r="N77" s="140">
        <v>3838</v>
      </c>
    </row>
    <row r="78" spans="1:14" ht="45.75" customHeight="1" x14ac:dyDescent="0.25">
      <c r="A78" s="130"/>
      <c r="B78" s="129" t="s">
        <v>144</v>
      </c>
      <c r="C78" s="349" t="s">
        <v>145</v>
      </c>
      <c r="D78" s="349"/>
      <c r="E78" s="349"/>
      <c r="F78" s="131" t="s">
        <v>143</v>
      </c>
      <c r="G78" s="133">
        <v>60</v>
      </c>
      <c r="H78" s="132">
        <v>0.85</v>
      </c>
      <c r="I78" s="133">
        <v>51</v>
      </c>
      <c r="J78" s="144"/>
      <c r="K78" s="135"/>
      <c r="L78" s="134">
        <v>73.36</v>
      </c>
      <c r="M78" s="135"/>
      <c r="N78" s="140">
        <v>1900</v>
      </c>
    </row>
    <row r="79" spans="1:14" x14ac:dyDescent="0.25">
      <c r="A79" s="151"/>
      <c r="B79" s="152"/>
      <c r="C79" s="351" t="s">
        <v>146</v>
      </c>
      <c r="D79" s="351"/>
      <c r="E79" s="351"/>
      <c r="F79" s="123"/>
      <c r="G79" s="124"/>
      <c r="H79" s="124"/>
      <c r="I79" s="124"/>
      <c r="J79" s="126"/>
      <c r="K79" s="124"/>
      <c r="L79" s="157">
        <v>746.79</v>
      </c>
      <c r="M79" s="147"/>
      <c r="N79" s="154">
        <v>12735</v>
      </c>
    </row>
    <row r="80" spans="1:14" ht="35.25" customHeight="1" x14ac:dyDescent="0.25">
      <c r="A80" s="121" t="s">
        <v>134</v>
      </c>
      <c r="B80" s="122" t="s">
        <v>232</v>
      </c>
      <c r="C80" s="351" t="s">
        <v>233</v>
      </c>
      <c r="D80" s="351"/>
      <c r="E80" s="351"/>
      <c r="F80" s="123" t="s">
        <v>130</v>
      </c>
      <c r="G80" s="124"/>
      <c r="H80" s="124"/>
      <c r="I80" s="125">
        <v>1</v>
      </c>
      <c r="J80" s="126"/>
      <c r="K80" s="124"/>
      <c r="L80" s="126"/>
      <c r="M80" s="124"/>
      <c r="N80" s="127"/>
    </row>
    <row r="81" spans="1:14" ht="24" customHeight="1" x14ac:dyDescent="0.25">
      <c r="A81" s="128"/>
      <c r="B81" s="129" t="s">
        <v>234</v>
      </c>
      <c r="C81" s="354" t="s">
        <v>235</v>
      </c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5"/>
    </row>
    <row r="82" spans="1:14" ht="24" customHeight="1" x14ac:dyDescent="0.25">
      <c r="A82" s="128"/>
      <c r="B82" s="129" t="s">
        <v>236</v>
      </c>
      <c r="C82" s="354" t="s">
        <v>237</v>
      </c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5"/>
    </row>
    <row r="83" spans="1:14" ht="13.5" customHeight="1" x14ac:dyDescent="0.25">
      <c r="A83" s="130"/>
      <c r="B83" s="129" t="s">
        <v>498</v>
      </c>
      <c r="C83" s="349" t="s">
        <v>499</v>
      </c>
      <c r="D83" s="349"/>
      <c r="E83" s="349"/>
      <c r="F83" s="131" t="s">
        <v>137</v>
      </c>
      <c r="G83" s="133">
        <v>9</v>
      </c>
      <c r="H83" s="139">
        <v>1.5</v>
      </c>
      <c r="I83" s="139">
        <v>13.5</v>
      </c>
      <c r="J83" s="134">
        <v>8.86</v>
      </c>
      <c r="K83" s="135"/>
      <c r="L83" s="134">
        <v>119.61</v>
      </c>
      <c r="M83" s="135"/>
      <c r="N83" s="137"/>
    </row>
    <row r="84" spans="1:14" ht="13.5" customHeight="1" x14ac:dyDescent="0.25">
      <c r="A84" s="138"/>
      <c r="B84" s="129" t="s">
        <v>127</v>
      </c>
      <c r="C84" s="349" t="s">
        <v>131</v>
      </c>
      <c r="D84" s="349"/>
      <c r="E84" s="349"/>
      <c r="F84" s="131"/>
      <c r="G84" s="135"/>
      <c r="H84" s="135"/>
      <c r="I84" s="135"/>
      <c r="J84" s="134">
        <v>79.739999999999995</v>
      </c>
      <c r="K84" s="139">
        <v>1.5</v>
      </c>
      <c r="L84" s="134">
        <v>119.61</v>
      </c>
      <c r="M84" s="139">
        <v>25.9</v>
      </c>
      <c r="N84" s="140">
        <v>3098</v>
      </c>
    </row>
    <row r="85" spans="1:14" ht="13.5" customHeight="1" x14ac:dyDescent="0.25">
      <c r="A85" s="138"/>
      <c r="B85" s="129" t="s">
        <v>132</v>
      </c>
      <c r="C85" s="349" t="s">
        <v>133</v>
      </c>
      <c r="D85" s="349"/>
      <c r="E85" s="349"/>
      <c r="F85" s="131"/>
      <c r="G85" s="135"/>
      <c r="H85" s="135"/>
      <c r="I85" s="135"/>
      <c r="J85" s="134">
        <v>400.28</v>
      </c>
      <c r="K85" s="139">
        <v>1.5</v>
      </c>
      <c r="L85" s="134">
        <v>600.41999999999996</v>
      </c>
      <c r="M85" s="132">
        <v>10.53</v>
      </c>
      <c r="N85" s="140">
        <v>6322</v>
      </c>
    </row>
    <row r="86" spans="1:14" ht="13.5" customHeight="1" x14ac:dyDescent="0.25">
      <c r="A86" s="138"/>
      <c r="B86" s="129" t="s">
        <v>134</v>
      </c>
      <c r="C86" s="349" t="s">
        <v>135</v>
      </c>
      <c r="D86" s="349"/>
      <c r="E86" s="349"/>
      <c r="F86" s="131"/>
      <c r="G86" s="135"/>
      <c r="H86" s="135"/>
      <c r="I86" s="135"/>
      <c r="J86" s="134">
        <v>37.24</v>
      </c>
      <c r="K86" s="139">
        <v>1.5</v>
      </c>
      <c r="L86" s="134">
        <v>55.86</v>
      </c>
      <c r="M86" s="139">
        <v>25.9</v>
      </c>
      <c r="N86" s="140">
        <v>1447</v>
      </c>
    </row>
    <row r="87" spans="1:14" ht="13.5" customHeight="1" x14ac:dyDescent="0.25">
      <c r="A87" s="138"/>
      <c r="B87" s="129" t="s">
        <v>151</v>
      </c>
      <c r="C87" s="349" t="s">
        <v>159</v>
      </c>
      <c r="D87" s="349"/>
      <c r="E87" s="349"/>
      <c r="F87" s="131"/>
      <c r="G87" s="135"/>
      <c r="H87" s="135"/>
      <c r="I87" s="135"/>
      <c r="J87" s="134">
        <v>45.54</v>
      </c>
      <c r="K87" s="135"/>
      <c r="L87" s="134">
        <v>45.54</v>
      </c>
      <c r="M87" s="133">
        <v>8</v>
      </c>
      <c r="N87" s="155">
        <v>364</v>
      </c>
    </row>
    <row r="88" spans="1:14" x14ac:dyDescent="0.25">
      <c r="A88" s="130" t="s">
        <v>482</v>
      </c>
      <c r="B88" s="141" t="s">
        <v>483</v>
      </c>
      <c r="C88" s="378" t="s">
        <v>484</v>
      </c>
      <c r="D88" s="378"/>
      <c r="E88" s="378"/>
      <c r="F88" s="142" t="s">
        <v>485</v>
      </c>
      <c r="G88" s="143">
        <v>0</v>
      </c>
      <c r="H88" s="156"/>
      <c r="I88" s="143">
        <v>0</v>
      </c>
      <c r="J88" s="144"/>
      <c r="K88" s="135"/>
      <c r="L88" s="144"/>
      <c r="M88" s="135"/>
      <c r="N88" s="137"/>
    </row>
    <row r="89" spans="1:14" x14ac:dyDescent="0.25">
      <c r="A89" s="130" t="s">
        <v>482</v>
      </c>
      <c r="B89" s="141" t="s">
        <v>489</v>
      </c>
      <c r="C89" s="378" t="s">
        <v>490</v>
      </c>
      <c r="D89" s="378"/>
      <c r="E89" s="378"/>
      <c r="F89" s="142" t="s">
        <v>130</v>
      </c>
      <c r="G89" s="143">
        <v>0</v>
      </c>
      <c r="H89" s="156"/>
      <c r="I89" s="143">
        <v>0</v>
      </c>
      <c r="J89" s="144"/>
      <c r="K89" s="135"/>
      <c r="L89" s="144"/>
      <c r="M89" s="135"/>
      <c r="N89" s="137"/>
    </row>
    <row r="90" spans="1:14" x14ac:dyDescent="0.25">
      <c r="A90" s="130" t="s">
        <v>482</v>
      </c>
      <c r="B90" s="141" t="s">
        <v>491</v>
      </c>
      <c r="C90" s="378" t="s">
        <v>492</v>
      </c>
      <c r="D90" s="378"/>
      <c r="E90" s="378"/>
      <c r="F90" s="142" t="s">
        <v>293</v>
      </c>
      <c r="G90" s="143">
        <v>0</v>
      </c>
      <c r="H90" s="156"/>
      <c r="I90" s="143">
        <v>0</v>
      </c>
      <c r="J90" s="144"/>
      <c r="K90" s="135"/>
      <c r="L90" s="144"/>
      <c r="M90" s="135"/>
      <c r="N90" s="137"/>
    </row>
    <row r="91" spans="1:14" ht="15" customHeight="1" x14ac:dyDescent="0.25">
      <c r="A91" s="130" t="s">
        <v>482</v>
      </c>
      <c r="B91" s="141" t="s">
        <v>493</v>
      </c>
      <c r="C91" s="378" t="s">
        <v>494</v>
      </c>
      <c r="D91" s="378"/>
      <c r="E91" s="378"/>
      <c r="F91" s="142" t="s">
        <v>485</v>
      </c>
      <c r="G91" s="143">
        <v>0</v>
      </c>
      <c r="H91" s="156"/>
      <c r="I91" s="143">
        <v>0</v>
      </c>
      <c r="J91" s="144"/>
      <c r="K91" s="135"/>
      <c r="L91" s="144"/>
      <c r="M91" s="135"/>
      <c r="N91" s="137"/>
    </row>
    <row r="92" spans="1:14" ht="22.5" customHeight="1" x14ac:dyDescent="0.25">
      <c r="A92" s="130" t="s">
        <v>482</v>
      </c>
      <c r="B92" s="141" t="s">
        <v>500</v>
      </c>
      <c r="C92" s="378" t="s">
        <v>501</v>
      </c>
      <c r="D92" s="378"/>
      <c r="E92" s="378"/>
      <c r="F92" s="142" t="s">
        <v>293</v>
      </c>
      <c r="G92" s="143">
        <v>0</v>
      </c>
      <c r="H92" s="156"/>
      <c r="I92" s="143">
        <v>0</v>
      </c>
      <c r="J92" s="144"/>
      <c r="K92" s="135"/>
      <c r="L92" s="144"/>
      <c r="M92" s="135"/>
      <c r="N92" s="137"/>
    </row>
    <row r="93" spans="1:14" ht="15" customHeight="1" x14ac:dyDescent="0.25">
      <c r="A93" s="130" t="s">
        <v>482</v>
      </c>
      <c r="B93" s="141" t="s">
        <v>502</v>
      </c>
      <c r="C93" s="378" t="s">
        <v>503</v>
      </c>
      <c r="D93" s="378"/>
      <c r="E93" s="378"/>
      <c r="F93" s="142" t="s">
        <v>130</v>
      </c>
      <c r="G93" s="143">
        <v>0</v>
      </c>
      <c r="H93" s="156"/>
      <c r="I93" s="143">
        <v>0</v>
      </c>
      <c r="J93" s="144"/>
      <c r="K93" s="135"/>
      <c r="L93" s="144"/>
      <c r="M93" s="135"/>
      <c r="N93" s="137"/>
    </row>
    <row r="94" spans="1:14" ht="15" customHeight="1" x14ac:dyDescent="0.25">
      <c r="A94" s="130" t="s">
        <v>482</v>
      </c>
      <c r="B94" s="141" t="s">
        <v>504</v>
      </c>
      <c r="C94" s="378" t="s">
        <v>505</v>
      </c>
      <c r="D94" s="378"/>
      <c r="E94" s="378"/>
      <c r="F94" s="142" t="s">
        <v>485</v>
      </c>
      <c r="G94" s="143">
        <v>0</v>
      </c>
      <c r="H94" s="156"/>
      <c r="I94" s="143">
        <v>0</v>
      </c>
      <c r="J94" s="144"/>
      <c r="K94" s="135"/>
      <c r="L94" s="144"/>
      <c r="M94" s="135"/>
      <c r="N94" s="137"/>
    </row>
    <row r="95" spans="1:14" ht="15" customHeight="1" x14ac:dyDescent="0.25">
      <c r="A95" s="130" t="s">
        <v>482</v>
      </c>
      <c r="B95" s="141" t="s">
        <v>506</v>
      </c>
      <c r="C95" s="378" t="s">
        <v>505</v>
      </c>
      <c r="D95" s="378"/>
      <c r="E95" s="378"/>
      <c r="F95" s="142" t="s">
        <v>485</v>
      </c>
      <c r="G95" s="143">
        <v>0</v>
      </c>
      <c r="H95" s="156"/>
      <c r="I95" s="143">
        <v>0</v>
      </c>
      <c r="J95" s="144"/>
      <c r="K95" s="135"/>
      <c r="L95" s="144"/>
      <c r="M95" s="135"/>
      <c r="N95" s="137"/>
    </row>
    <row r="96" spans="1:14" ht="15" customHeight="1" x14ac:dyDescent="0.25">
      <c r="A96" s="130" t="s">
        <v>482</v>
      </c>
      <c r="B96" s="141" t="s">
        <v>507</v>
      </c>
      <c r="C96" s="378" t="s">
        <v>508</v>
      </c>
      <c r="D96" s="378"/>
      <c r="E96" s="378"/>
      <c r="F96" s="142" t="s">
        <v>130</v>
      </c>
      <c r="G96" s="143">
        <v>0</v>
      </c>
      <c r="H96" s="156"/>
      <c r="I96" s="143">
        <v>0</v>
      </c>
      <c r="J96" s="144"/>
      <c r="K96" s="135"/>
      <c r="L96" s="144"/>
      <c r="M96" s="135"/>
      <c r="N96" s="137"/>
    </row>
    <row r="97" spans="1:14" ht="15" customHeight="1" x14ac:dyDescent="0.25">
      <c r="A97" s="130" t="s">
        <v>495</v>
      </c>
      <c r="B97" s="141" t="s">
        <v>496</v>
      </c>
      <c r="C97" s="378" t="s">
        <v>497</v>
      </c>
      <c r="D97" s="378"/>
      <c r="E97" s="378"/>
      <c r="F97" s="142" t="s">
        <v>130</v>
      </c>
      <c r="G97" s="145">
        <v>0.1</v>
      </c>
      <c r="H97" s="156"/>
      <c r="I97" s="145">
        <v>0.1</v>
      </c>
      <c r="J97" s="144"/>
      <c r="K97" s="135"/>
      <c r="L97" s="144"/>
      <c r="M97" s="135"/>
      <c r="N97" s="137"/>
    </row>
    <row r="98" spans="1:14" ht="13.5" customHeight="1" x14ac:dyDescent="0.25">
      <c r="A98" s="130"/>
      <c r="B98" s="129"/>
      <c r="C98" s="349" t="s">
        <v>136</v>
      </c>
      <c r="D98" s="349"/>
      <c r="E98" s="349"/>
      <c r="F98" s="131" t="s">
        <v>137</v>
      </c>
      <c r="G98" s="133">
        <v>9</v>
      </c>
      <c r="H98" s="139">
        <v>1.5</v>
      </c>
      <c r="I98" s="139">
        <v>13.5</v>
      </c>
      <c r="J98" s="144"/>
      <c r="K98" s="135"/>
      <c r="L98" s="144"/>
      <c r="M98" s="135"/>
      <c r="N98" s="137"/>
    </row>
    <row r="99" spans="1:14" ht="13.5" customHeight="1" x14ac:dyDescent="0.25">
      <c r="A99" s="130"/>
      <c r="B99" s="129"/>
      <c r="C99" s="349" t="s">
        <v>138</v>
      </c>
      <c r="D99" s="349"/>
      <c r="E99" s="349"/>
      <c r="F99" s="131" t="s">
        <v>137</v>
      </c>
      <c r="G99" s="132">
        <v>3.21</v>
      </c>
      <c r="H99" s="139">
        <v>1.5</v>
      </c>
      <c r="I99" s="158">
        <v>4.8150000000000004</v>
      </c>
      <c r="J99" s="144"/>
      <c r="K99" s="135"/>
      <c r="L99" s="144"/>
      <c r="M99" s="135"/>
      <c r="N99" s="137"/>
    </row>
    <row r="100" spans="1:14" ht="13.5" customHeight="1" x14ac:dyDescent="0.25">
      <c r="A100" s="138"/>
      <c r="B100" s="129"/>
      <c r="C100" s="353" t="s">
        <v>139</v>
      </c>
      <c r="D100" s="353"/>
      <c r="E100" s="353"/>
      <c r="F100" s="146"/>
      <c r="G100" s="147"/>
      <c r="H100" s="147"/>
      <c r="I100" s="147"/>
      <c r="J100" s="148">
        <v>525.55999999999995</v>
      </c>
      <c r="K100" s="147"/>
      <c r="L100" s="148">
        <v>765.57</v>
      </c>
      <c r="M100" s="147"/>
      <c r="N100" s="150">
        <v>9784</v>
      </c>
    </row>
    <row r="101" spans="1:14" ht="13.5" customHeight="1" x14ac:dyDescent="0.25">
      <c r="A101" s="130"/>
      <c r="B101" s="129"/>
      <c r="C101" s="349" t="s">
        <v>140</v>
      </c>
      <c r="D101" s="349"/>
      <c r="E101" s="349"/>
      <c r="F101" s="131"/>
      <c r="G101" s="135"/>
      <c r="H101" s="135"/>
      <c r="I101" s="135"/>
      <c r="J101" s="144"/>
      <c r="K101" s="135"/>
      <c r="L101" s="134">
        <v>175.47</v>
      </c>
      <c r="M101" s="135"/>
      <c r="N101" s="140">
        <v>4545</v>
      </c>
    </row>
    <row r="102" spans="1:14" ht="26.25" customHeight="1" x14ac:dyDescent="0.25">
      <c r="A102" s="130"/>
      <c r="B102" s="129" t="s">
        <v>141</v>
      </c>
      <c r="C102" s="349" t="s">
        <v>142</v>
      </c>
      <c r="D102" s="349"/>
      <c r="E102" s="349"/>
      <c r="F102" s="131" t="s">
        <v>143</v>
      </c>
      <c r="G102" s="133">
        <v>103</v>
      </c>
      <c r="H102" s="135"/>
      <c r="I102" s="133">
        <v>103</v>
      </c>
      <c r="J102" s="144"/>
      <c r="K102" s="135"/>
      <c r="L102" s="134">
        <v>180.73</v>
      </c>
      <c r="M102" s="135"/>
      <c r="N102" s="140">
        <v>4681</v>
      </c>
    </row>
    <row r="103" spans="1:14" ht="45.75" customHeight="1" x14ac:dyDescent="0.25">
      <c r="A103" s="130"/>
      <c r="B103" s="129" t="s">
        <v>144</v>
      </c>
      <c r="C103" s="349" t="s">
        <v>145</v>
      </c>
      <c r="D103" s="349"/>
      <c r="E103" s="349"/>
      <c r="F103" s="131" t="s">
        <v>143</v>
      </c>
      <c r="G103" s="133">
        <v>60</v>
      </c>
      <c r="H103" s="132">
        <v>0.85</v>
      </c>
      <c r="I103" s="133">
        <v>51</v>
      </c>
      <c r="J103" s="144"/>
      <c r="K103" s="135"/>
      <c r="L103" s="134">
        <v>89.49</v>
      </c>
      <c r="M103" s="135"/>
      <c r="N103" s="140">
        <v>2318</v>
      </c>
    </row>
    <row r="104" spans="1:14" x14ac:dyDescent="0.25">
      <c r="A104" s="151"/>
      <c r="B104" s="152"/>
      <c r="C104" s="351" t="s">
        <v>146</v>
      </c>
      <c r="D104" s="351"/>
      <c r="E104" s="351"/>
      <c r="F104" s="123"/>
      <c r="G104" s="124"/>
      <c r="H104" s="124"/>
      <c r="I104" s="124"/>
      <c r="J104" s="126"/>
      <c r="K104" s="124"/>
      <c r="L104" s="153">
        <v>1035.79</v>
      </c>
      <c r="M104" s="147"/>
      <c r="N104" s="154">
        <v>16783</v>
      </c>
    </row>
    <row r="105" spans="1:14" ht="36" customHeight="1" x14ac:dyDescent="0.25">
      <c r="A105" s="121" t="s">
        <v>151</v>
      </c>
      <c r="B105" s="122" t="s">
        <v>238</v>
      </c>
      <c r="C105" s="351" t="s">
        <v>239</v>
      </c>
      <c r="D105" s="351"/>
      <c r="E105" s="351"/>
      <c r="F105" s="123" t="s">
        <v>130</v>
      </c>
      <c r="G105" s="124"/>
      <c r="H105" s="124"/>
      <c r="I105" s="125">
        <v>13</v>
      </c>
      <c r="J105" s="126"/>
      <c r="K105" s="124"/>
      <c r="L105" s="126"/>
      <c r="M105" s="124"/>
      <c r="N105" s="127"/>
    </row>
    <row r="106" spans="1:14" ht="13.5" customHeight="1" x14ac:dyDescent="0.25">
      <c r="A106" s="130"/>
      <c r="B106" s="129" t="s">
        <v>509</v>
      </c>
      <c r="C106" s="349" t="s">
        <v>510</v>
      </c>
      <c r="D106" s="349"/>
      <c r="E106" s="349"/>
      <c r="F106" s="131" t="s">
        <v>137</v>
      </c>
      <c r="G106" s="132">
        <v>0.44</v>
      </c>
      <c r="H106" s="135"/>
      <c r="I106" s="132">
        <v>5.72</v>
      </c>
      <c r="J106" s="134">
        <v>8.17</v>
      </c>
      <c r="K106" s="135"/>
      <c r="L106" s="134">
        <v>46.73</v>
      </c>
      <c r="M106" s="135"/>
      <c r="N106" s="137"/>
    </row>
    <row r="107" spans="1:14" ht="13.5" customHeight="1" x14ac:dyDescent="0.25">
      <c r="A107" s="138"/>
      <c r="B107" s="129" t="s">
        <v>127</v>
      </c>
      <c r="C107" s="349" t="s">
        <v>131</v>
      </c>
      <c r="D107" s="349"/>
      <c r="E107" s="349"/>
      <c r="F107" s="131"/>
      <c r="G107" s="135"/>
      <c r="H107" s="135"/>
      <c r="I107" s="135"/>
      <c r="J107" s="134">
        <v>3.59</v>
      </c>
      <c r="K107" s="135"/>
      <c r="L107" s="134">
        <v>46.67</v>
      </c>
      <c r="M107" s="139">
        <v>25.9</v>
      </c>
      <c r="N107" s="140">
        <v>1209</v>
      </c>
    </row>
    <row r="108" spans="1:14" ht="13.5" customHeight="1" x14ac:dyDescent="0.25">
      <c r="A108" s="138"/>
      <c r="B108" s="129" t="s">
        <v>132</v>
      </c>
      <c r="C108" s="349" t="s">
        <v>133</v>
      </c>
      <c r="D108" s="349"/>
      <c r="E108" s="349"/>
      <c r="F108" s="131"/>
      <c r="G108" s="135"/>
      <c r="H108" s="135"/>
      <c r="I108" s="135"/>
      <c r="J108" s="134">
        <v>46.57</v>
      </c>
      <c r="K108" s="135"/>
      <c r="L108" s="134">
        <v>605.41</v>
      </c>
      <c r="M108" s="132">
        <v>10.53</v>
      </c>
      <c r="N108" s="140">
        <v>6375</v>
      </c>
    </row>
    <row r="109" spans="1:14" ht="13.5" customHeight="1" x14ac:dyDescent="0.25">
      <c r="A109" s="138"/>
      <c r="B109" s="129" t="s">
        <v>134</v>
      </c>
      <c r="C109" s="349" t="s">
        <v>135</v>
      </c>
      <c r="D109" s="349"/>
      <c r="E109" s="349"/>
      <c r="F109" s="131"/>
      <c r="G109" s="135"/>
      <c r="H109" s="135"/>
      <c r="I109" s="135"/>
      <c r="J109" s="134">
        <v>6.48</v>
      </c>
      <c r="K109" s="135"/>
      <c r="L109" s="134">
        <v>84.24</v>
      </c>
      <c r="M109" s="139">
        <v>25.9</v>
      </c>
      <c r="N109" s="140">
        <v>2182</v>
      </c>
    </row>
    <row r="110" spans="1:14" ht="13.5" customHeight="1" x14ac:dyDescent="0.25">
      <c r="A110" s="130"/>
      <c r="B110" s="129"/>
      <c r="C110" s="349" t="s">
        <v>136</v>
      </c>
      <c r="D110" s="349"/>
      <c r="E110" s="349"/>
      <c r="F110" s="131" t="s">
        <v>137</v>
      </c>
      <c r="G110" s="132">
        <v>0.44</v>
      </c>
      <c r="H110" s="135"/>
      <c r="I110" s="132">
        <v>5.72</v>
      </c>
      <c r="J110" s="144"/>
      <c r="K110" s="135"/>
      <c r="L110" s="144"/>
      <c r="M110" s="135"/>
      <c r="N110" s="137"/>
    </row>
    <row r="111" spans="1:14" ht="13.5" customHeight="1" x14ac:dyDescent="0.25">
      <c r="A111" s="130"/>
      <c r="B111" s="129"/>
      <c r="C111" s="349" t="s">
        <v>138</v>
      </c>
      <c r="D111" s="349"/>
      <c r="E111" s="349"/>
      <c r="F111" s="131" t="s">
        <v>137</v>
      </c>
      <c r="G111" s="132">
        <v>0.48</v>
      </c>
      <c r="H111" s="135"/>
      <c r="I111" s="132">
        <v>6.24</v>
      </c>
      <c r="J111" s="144"/>
      <c r="K111" s="135"/>
      <c r="L111" s="144"/>
      <c r="M111" s="135"/>
      <c r="N111" s="137"/>
    </row>
    <row r="112" spans="1:14" ht="13.5" customHeight="1" x14ac:dyDescent="0.25">
      <c r="A112" s="138"/>
      <c r="B112" s="129"/>
      <c r="C112" s="353" t="s">
        <v>139</v>
      </c>
      <c r="D112" s="353"/>
      <c r="E112" s="353"/>
      <c r="F112" s="146"/>
      <c r="G112" s="147"/>
      <c r="H112" s="147"/>
      <c r="I112" s="147"/>
      <c r="J112" s="148">
        <v>50.16</v>
      </c>
      <c r="K112" s="147"/>
      <c r="L112" s="148">
        <v>652.08000000000004</v>
      </c>
      <c r="M112" s="147"/>
      <c r="N112" s="150">
        <v>7584</v>
      </c>
    </row>
    <row r="113" spans="1:14" ht="13.5" customHeight="1" x14ac:dyDescent="0.25">
      <c r="A113" s="130"/>
      <c r="B113" s="129"/>
      <c r="C113" s="349" t="s">
        <v>140</v>
      </c>
      <c r="D113" s="349"/>
      <c r="E113" s="349"/>
      <c r="F113" s="131"/>
      <c r="G113" s="135"/>
      <c r="H113" s="135"/>
      <c r="I113" s="135"/>
      <c r="J113" s="144"/>
      <c r="K113" s="135"/>
      <c r="L113" s="134">
        <v>130.91</v>
      </c>
      <c r="M113" s="135"/>
      <c r="N113" s="140">
        <v>3391</v>
      </c>
    </row>
    <row r="114" spans="1:14" ht="26.25" customHeight="1" x14ac:dyDescent="0.25">
      <c r="A114" s="130"/>
      <c r="B114" s="129" t="s">
        <v>141</v>
      </c>
      <c r="C114" s="349" t="s">
        <v>142</v>
      </c>
      <c r="D114" s="349"/>
      <c r="E114" s="349"/>
      <c r="F114" s="131" t="s">
        <v>143</v>
      </c>
      <c r="G114" s="133">
        <v>103</v>
      </c>
      <c r="H114" s="135"/>
      <c r="I114" s="133">
        <v>103</v>
      </c>
      <c r="J114" s="144"/>
      <c r="K114" s="135"/>
      <c r="L114" s="134">
        <v>134.84</v>
      </c>
      <c r="M114" s="135"/>
      <c r="N114" s="140">
        <v>3493</v>
      </c>
    </row>
    <row r="115" spans="1:14" ht="45.75" customHeight="1" x14ac:dyDescent="0.25">
      <c r="A115" s="130"/>
      <c r="B115" s="129" t="s">
        <v>144</v>
      </c>
      <c r="C115" s="349" t="s">
        <v>145</v>
      </c>
      <c r="D115" s="349"/>
      <c r="E115" s="349"/>
      <c r="F115" s="131" t="s">
        <v>143</v>
      </c>
      <c r="G115" s="133">
        <v>60</v>
      </c>
      <c r="H115" s="132">
        <v>0.85</v>
      </c>
      <c r="I115" s="133">
        <v>51</v>
      </c>
      <c r="J115" s="144"/>
      <c r="K115" s="135"/>
      <c r="L115" s="134">
        <v>66.760000000000005</v>
      </c>
      <c r="M115" s="135"/>
      <c r="N115" s="140">
        <v>1729</v>
      </c>
    </row>
    <row r="116" spans="1:14" ht="13.5" customHeight="1" x14ac:dyDescent="0.25">
      <c r="A116" s="151"/>
      <c r="B116" s="152"/>
      <c r="C116" s="351" t="s">
        <v>146</v>
      </c>
      <c r="D116" s="351"/>
      <c r="E116" s="351"/>
      <c r="F116" s="123"/>
      <c r="G116" s="124"/>
      <c r="H116" s="124"/>
      <c r="I116" s="124"/>
      <c r="J116" s="126"/>
      <c r="K116" s="124"/>
      <c r="L116" s="157">
        <v>853.68</v>
      </c>
      <c r="M116" s="147"/>
      <c r="N116" s="154">
        <v>12806</v>
      </c>
    </row>
    <row r="117" spans="1:14" ht="33.75" customHeight="1" x14ac:dyDescent="0.25">
      <c r="A117" s="121" t="s">
        <v>154</v>
      </c>
      <c r="B117" s="122" t="s">
        <v>240</v>
      </c>
      <c r="C117" s="351" t="s">
        <v>241</v>
      </c>
      <c r="D117" s="351"/>
      <c r="E117" s="351"/>
      <c r="F117" s="123" t="s">
        <v>130</v>
      </c>
      <c r="G117" s="124"/>
      <c r="H117" s="124"/>
      <c r="I117" s="125">
        <v>1</v>
      </c>
      <c r="J117" s="126"/>
      <c r="K117" s="124"/>
      <c r="L117" s="126"/>
      <c r="M117" s="124"/>
      <c r="N117" s="127"/>
    </row>
    <row r="118" spans="1:14" ht="13.5" customHeight="1" x14ac:dyDescent="0.25">
      <c r="A118" s="130"/>
      <c r="B118" s="129" t="s">
        <v>509</v>
      </c>
      <c r="C118" s="349" t="s">
        <v>510</v>
      </c>
      <c r="D118" s="349"/>
      <c r="E118" s="349"/>
      <c r="F118" s="131" t="s">
        <v>137</v>
      </c>
      <c r="G118" s="132">
        <v>0.25</v>
      </c>
      <c r="H118" s="135"/>
      <c r="I118" s="132">
        <v>0.25</v>
      </c>
      <c r="J118" s="134">
        <v>8.17</v>
      </c>
      <c r="K118" s="135"/>
      <c r="L118" s="134">
        <v>2.04</v>
      </c>
      <c r="M118" s="135"/>
      <c r="N118" s="137"/>
    </row>
    <row r="119" spans="1:14" ht="13.5" customHeight="1" x14ac:dyDescent="0.25">
      <c r="A119" s="138"/>
      <c r="B119" s="129" t="s">
        <v>127</v>
      </c>
      <c r="C119" s="349" t="s">
        <v>131</v>
      </c>
      <c r="D119" s="349"/>
      <c r="E119" s="349"/>
      <c r="F119" s="131"/>
      <c r="G119" s="135"/>
      <c r="H119" s="135"/>
      <c r="I119" s="135"/>
      <c r="J119" s="134">
        <v>2.04</v>
      </c>
      <c r="K119" s="135"/>
      <c r="L119" s="134">
        <v>2.04</v>
      </c>
      <c r="M119" s="139">
        <v>25.9</v>
      </c>
      <c r="N119" s="155">
        <v>53</v>
      </c>
    </row>
    <row r="120" spans="1:14" ht="13.5" customHeight="1" x14ac:dyDescent="0.25">
      <c r="A120" s="138"/>
      <c r="B120" s="129" t="s">
        <v>132</v>
      </c>
      <c r="C120" s="349" t="s">
        <v>133</v>
      </c>
      <c r="D120" s="349"/>
      <c r="E120" s="349"/>
      <c r="F120" s="131"/>
      <c r="G120" s="135"/>
      <c r="H120" s="135"/>
      <c r="I120" s="135"/>
      <c r="J120" s="134">
        <v>11.01</v>
      </c>
      <c r="K120" s="135"/>
      <c r="L120" s="134">
        <v>11.01</v>
      </c>
      <c r="M120" s="132">
        <v>10.53</v>
      </c>
      <c r="N120" s="155">
        <v>116</v>
      </c>
    </row>
    <row r="121" spans="1:14" ht="13.5" customHeight="1" x14ac:dyDescent="0.25">
      <c r="A121" s="138"/>
      <c r="B121" s="129" t="s">
        <v>134</v>
      </c>
      <c r="C121" s="349" t="s">
        <v>135</v>
      </c>
      <c r="D121" s="349"/>
      <c r="E121" s="349"/>
      <c r="F121" s="131"/>
      <c r="G121" s="135"/>
      <c r="H121" s="135"/>
      <c r="I121" s="135"/>
      <c r="J121" s="134">
        <v>1.89</v>
      </c>
      <c r="K121" s="135"/>
      <c r="L121" s="134">
        <v>1.89</v>
      </c>
      <c r="M121" s="139">
        <v>25.9</v>
      </c>
      <c r="N121" s="155">
        <v>49</v>
      </c>
    </row>
    <row r="122" spans="1:14" ht="13.5" customHeight="1" x14ac:dyDescent="0.25">
      <c r="A122" s="130"/>
      <c r="B122" s="129"/>
      <c r="C122" s="349" t="s">
        <v>136</v>
      </c>
      <c r="D122" s="349"/>
      <c r="E122" s="349"/>
      <c r="F122" s="131" t="s">
        <v>137</v>
      </c>
      <c r="G122" s="132">
        <v>0.25</v>
      </c>
      <c r="H122" s="135"/>
      <c r="I122" s="132">
        <v>0.25</v>
      </c>
      <c r="J122" s="144"/>
      <c r="K122" s="135"/>
      <c r="L122" s="144"/>
      <c r="M122" s="135"/>
      <c r="N122" s="137"/>
    </row>
    <row r="123" spans="1:14" ht="13.5" customHeight="1" x14ac:dyDescent="0.25">
      <c r="A123" s="130"/>
      <c r="B123" s="129"/>
      <c r="C123" s="349" t="s">
        <v>138</v>
      </c>
      <c r="D123" s="349"/>
      <c r="E123" s="349"/>
      <c r="F123" s="131" t="s">
        <v>137</v>
      </c>
      <c r="G123" s="132">
        <v>0.14000000000000001</v>
      </c>
      <c r="H123" s="135"/>
      <c r="I123" s="132">
        <v>0.14000000000000001</v>
      </c>
      <c r="J123" s="144"/>
      <c r="K123" s="135"/>
      <c r="L123" s="144"/>
      <c r="M123" s="135"/>
      <c r="N123" s="137"/>
    </row>
    <row r="124" spans="1:14" ht="13.5" customHeight="1" x14ac:dyDescent="0.25">
      <c r="A124" s="138"/>
      <c r="B124" s="129"/>
      <c r="C124" s="353" t="s">
        <v>139</v>
      </c>
      <c r="D124" s="353"/>
      <c r="E124" s="353"/>
      <c r="F124" s="146"/>
      <c r="G124" s="147"/>
      <c r="H124" s="147"/>
      <c r="I124" s="147"/>
      <c r="J124" s="148">
        <v>13.05</v>
      </c>
      <c r="K124" s="147"/>
      <c r="L124" s="148">
        <v>13.05</v>
      </c>
      <c r="M124" s="147"/>
      <c r="N124" s="159">
        <v>169</v>
      </c>
    </row>
    <row r="125" spans="1:14" ht="13.5" customHeight="1" x14ac:dyDescent="0.25">
      <c r="A125" s="130"/>
      <c r="B125" s="129"/>
      <c r="C125" s="349" t="s">
        <v>140</v>
      </c>
      <c r="D125" s="349"/>
      <c r="E125" s="349"/>
      <c r="F125" s="131"/>
      <c r="G125" s="135"/>
      <c r="H125" s="135"/>
      <c r="I125" s="135"/>
      <c r="J125" s="144"/>
      <c r="K125" s="135"/>
      <c r="L125" s="134">
        <v>3.93</v>
      </c>
      <c r="M125" s="135"/>
      <c r="N125" s="155">
        <v>102</v>
      </c>
    </row>
    <row r="126" spans="1:14" ht="26.25" customHeight="1" x14ac:dyDescent="0.25">
      <c r="A126" s="130"/>
      <c r="B126" s="129" t="s">
        <v>141</v>
      </c>
      <c r="C126" s="349" t="s">
        <v>142</v>
      </c>
      <c r="D126" s="349"/>
      <c r="E126" s="349"/>
      <c r="F126" s="131" t="s">
        <v>143</v>
      </c>
      <c r="G126" s="133">
        <v>103</v>
      </c>
      <c r="H126" s="135"/>
      <c r="I126" s="133">
        <v>103</v>
      </c>
      <c r="J126" s="144"/>
      <c r="K126" s="135"/>
      <c r="L126" s="134">
        <v>4.05</v>
      </c>
      <c r="M126" s="135"/>
      <c r="N126" s="155">
        <v>105</v>
      </c>
    </row>
    <row r="127" spans="1:14" ht="45.75" customHeight="1" x14ac:dyDescent="0.25">
      <c r="A127" s="130"/>
      <c r="B127" s="129" t="s">
        <v>144</v>
      </c>
      <c r="C127" s="349" t="s">
        <v>145</v>
      </c>
      <c r="D127" s="349"/>
      <c r="E127" s="349"/>
      <c r="F127" s="131" t="s">
        <v>143</v>
      </c>
      <c r="G127" s="133">
        <v>60</v>
      </c>
      <c r="H127" s="132">
        <v>0.85</v>
      </c>
      <c r="I127" s="133">
        <v>51</v>
      </c>
      <c r="J127" s="144"/>
      <c r="K127" s="135"/>
      <c r="L127" s="134">
        <v>2</v>
      </c>
      <c r="M127" s="135"/>
      <c r="N127" s="155">
        <v>52</v>
      </c>
    </row>
    <row r="128" spans="1:14" ht="13.5" customHeight="1" x14ac:dyDescent="0.25">
      <c r="A128" s="151"/>
      <c r="B128" s="152"/>
      <c r="C128" s="351" t="s">
        <v>146</v>
      </c>
      <c r="D128" s="351"/>
      <c r="E128" s="351"/>
      <c r="F128" s="123"/>
      <c r="G128" s="124"/>
      <c r="H128" s="124"/>
      <c r="I128" s="124"/>
      <c r="J128" s="126"/>
      <c r="K128" s="124"/>
      <c r="L128" s="157">
        <v>19.100000000000001</v>
      </c>
      <c r="M128" s="147"/>
      <c r="N128" s="160">
        <v>326</v>
      </c>
    </row>
    <row r="129" spans="1:14" ht="33" customHeight="1" x14ac:dyDescent="0.25">
      <c r="A129" s="121" t="s">
        <v>181</v>
      </c>
      <c r="B129" s="122" t="s">
        <v>242</v>
      </c>
      <c r="C129" s="351" t="s">
        <v>243</v>
      </c>
      <c r="D129" s="351"/>
      <c r="E129" s="351"/>
      <c r="F129" s="123" t="s">
        <v>130</v>
      </c>
      <c r="G129" s="124"/>
      <c r="H129" s="124"/>
      <c r="I129" s="125">
        <v>4</v>
      </c>
      <c r="J129" s="126"/>
      <c r="K129" s="124"/>
      <c r="L129" s="126"/>
      <c r="M129" s="124"/>
      <c r="N129" s="127"/>
    </row>
    <row r="130" spans="1:14" ht="13.5" customHeight="1" x14ac:dyDescent="0.25">
      <c r="A130" s="130"/>
      <c r="B130" s="129" t="s">
        <v>509</v>
      </c>
      <c r="C130" s="349" t="s">
        <v>510</v>
      </c>
      <c r="D130" s="349"/>
      <c r="E130" s="349"/>
      <c r="F130" s="131" t="s">
        <v>137</v>
      </c>
      <c r="G130" s="139">
        <v>0.3</v>
      </c>
      <c r="H130" s="135"/>
      <c r="I130" s="139">
        <v>1.2</v>
      </c>
      <c r="J130" s="134">
        <v>8.17</v>
      </c>
      <c r="K130" s="135"/>
      <c r="L130" s="134">
        <v>9.8000000000000007</v>
      </c>
      <c r="M130" s="135"/>
      <c r="N130" s="137"/>
    </row>
    <row r="131" spans="1:14" ht="13.5" customHeight="1" x14ac:dyDescent="0.25">
      <c r="A131" s="138"/>
      <c r="B131" s="129" t="s">
        <v>127</v>
      </c>
      <c r="C131" s="349" t="s">
        <v>131</v>
      </c>
      <c r="D131" s="349"/>
      <c r="E131" s="349"/>
      <c r="F131" s="131"/>
      <c r="G131" s="135"/>
      <c r="H131" s="135"/>
      <c r="I131" s="135"/>
      <c r="J131" s="134">
        <v>2.4500000000000002</v>
      </c>
      <c r="K131" s="135"/>
      <c r="L131" s="134">
        <v>9.8000000000000007</v>
      </c>
      <c r="M131" s="139">
        <v>25.9</v>
      </c>
      <c r="N131" s="155">
        <v>254</v>
      </c>
    </row>
    <row r="132" spans="1:14" ht="13.5" customHeight="1" x14ac:dyDescent="0.25">
      <c r="A132" s="138"/>
      <c r="B132" s="129" t="s">
        <v>132</v>
      </c>
      <c r="C132" s="349" t="s">
        <v>133</v>
      </c>
      <c r="D132" s="349"/>
      <c r="E132" s="349"/>
      <c r="F132" s="131"/>
      <c r="G132" s="135"/>
      <c r="H132" s="135"/>
      <c r="I132" s="135"/>
      <c r="J132" s="134">
        <v>12.58</v>
      </c>
      <c r="K132" s="135"/>
      <c r="L132" s="134">
        <v>50.32</v>
      </c>
      <c r="M132" s="132">
        <v>10.53</v>
      </c>
      <c r="N132" s="155">
        <v>530</v>
      </c>
    </row>
    <row r="133" spans="1:14" ht="13.5" customHeight="1" x14ac:dyDescent="0.25">
      <c r="A133" s="138"/>
      <c r="B133" s="129" t="s">
        <v>134</v>
      </c>
      <c r="C133" s="349" t="s">
        <v>135</v>
      </c>
      <c r="D133" s="349"/>
      <c r="E133" s="349"/>
      <c r="F133" s="131"/>
      <c r="G133" s="135"/>
      <c r="H133" s="135"/>
      <c r="I133" s="135"/>
      <c r="J133" s="134">
        <v>2.16</v>
      </c>
      <c r="K133" s="135"/>
      <c r="L133" s="134">
        <v>8.64</v>
      </c>
      <c r="M133" s="139">
        <v>25.9</v>
      </c>
      <c r="N133" s="155">
        <v>224</v>
      </c>
    </row>
    <row r="134" spans="1:14" ht="13.5" customHeight="1" x14ac:dyDescent="0.25">
      <c r="A134" s="130"/>
      <c r="B134" s="129"/>
      <c r="C134" s="349" t="s">
        <v>136</v>
      </c>
      <c r="D134" s="349"/>
      <c r="E134" s="349"/>
      <c r="F134" s="131" t="s">
        <v>137</v>
      </c>
      <c r="G134" s="139">
        <v>0.3</v>
      </c>
      <c r="H134" s="135"/>
      <c r="I134" s="139">
        <v>1.2</v>
      </c>
      <c r="J134" s="144"/>
      <c r="K134" s="135"/>
      <c r="L134" s="144"/>
      <c r="M134" s="135"/>
      <c r="N134" s="137"/>
    </row>
    <row r="135" spans="1:14" ht="13.5" customHeight="1" x14ac:dyDescent="0.25">
      <c r="A135" s="130"/>
      <c r="B135" s="129"/>
      <c r="C135" s="349" t="s">
        <v>138</v>
      </c>
      <c r="D135" s="349"/>
      <c r="E135" s="349"/>
      <c r="F135" s="131" t="s">
        <v>137</v>
      </c>
      <c r="G135" s="132">
        <v>0.16</v>
      </c>
      <c r="H135" s="135"/>
      <c r="I135" s="132">
        <v>0.64</v>
      </c>
      <c r="J135" s="144"/>
      <c r="K135" s="135"/>
      <c r="L135" s="144"/>
      <c r="M135" s="135"/>
      <c r="N135" s="137"/>
    </row>
    <row r="136" spans="1:14" ht="13.5" customHeight="1" x14ac:dyDescent="0.25">
      <c r="A136" s="138"/>
      <c r="B136" s="129"/>
      <c r="C136" s="353" t="s">
        <v>139</v>
      </c>
      <c r="D136" s="353"/>
      <c r="E136" s="353"/>
      <c r="F136" s="146"/>
      <c r="G136" s="147"/>
      <c r="H136" s="147"/>
      <c r="I136" s="147"/>
      <c r="J136" s="148">
        <v>15.03</v>
      </c>
      <c r="K136" s="147"/>
      <c r="L136" s="148">
        <v>60.12</v>
      </c>
      <c r="M136" s="147"/>
      <c r="N136" s="159">
        <v>784</v>
      </c>
    </row>
    <row r="137" spans="1:14" ht="13.5" customHeight="1" x14ac:dyDescent="0.25">
      <c r="A137" s="130"/>
      <c r="B137" s="129"/>
      <c r="C137" s="349" t="s">
        <v>140</v>
      </c>
      <c r="D137" s="349"/>
      <c r="E137" s="349"/>
      <c r="F137" s="131"/>
      <c r="G137" s="135"/>
      <c r="H137" s="135"/>
      <c r="I137" s="135"/>
      <c r="J137" s="144"/>
      <c r="K137" s="135"/>
      <c r="L137" s="134">
        <v>18.440000000000001</v>
      </c>
      <c r="M137" s="135"/>
      <c r="N137" s="155">
        <v>478</v>
      </c>
    </row>
    <row r="138" spans="1:14" ht="26.25" customHeight="1" x14ac:dyDescent="0.25">
      <c r="A138" s="130"/>
      <c r="B138" s="129" t="s">
        <v>141</v>
      </c>
      <c r="C138" s="349" t="s">
        <v>142</v>
      </c>
      <c r="D138" s="349"/>
      <c r="E138" s="349"/>
      <c r="F138" s="131" t="s">
        <v>143</v>
      </c>
      <c r="G138" s="133">
        <v>103</v>
      </c>
      <c r="H138" s="135"/>
      <c r="I138" s="133">
        <v>103</v>
      </c>
      <c r="J138" s="144"/>
      <c r="K138" s="135"/>
      <c r="L138" s="134">
        <v>18.989999999999998</v>
      </c>
      <c r="M138" s="135"/>
      <c r="N138" s="155">
        <v>492</v>
      </c>
    </row>
    <row r="139" spans="1:14" ht="45.75" customHeight="1" x14ac:dyDescent="0.25">
      <c r="A139" s="130"/>
      <c r="B139" s="129" t="s">
        <v>144</v>
      </c>
      <c r="C139" s="349" t="s">
        <v>145</v>
      </c>
      <c r="D139" s="349"/>
      <c r="E139" s="349"/>
      <c r="F139" s="131" t="s">
        <v>143</v>
      </c>
      <c r="G139" s="133">
        <v>60</v>
      </c>
      <c r="H139" s="132">
        <v>0.85</v>
      </c>
      <c r="I139" s="133">
        <v>51</v>
      </c>
      <c r="J139" s="144"/>
      <c r="K139" s="135"/>
      <c r="L139" s="134">
        <v>9.4</v>
      </c>
      <c r="M139" s="135"/>
      <c r="N139" s="155">
        <v>244</v>
      </c>
    </row>
    <row r="140" spans="1:14" ht="13.5" customHeight="1" x14ac:dyDescent="0.25">
      <c r="A140" s="151"/>
      <c r="B140" s="152"/>
      <c r="C140" s="351" t="s">
        <v>146</v>
      </c>
      <c r="D140" s="351"/>
      <c r="E140" s="351"/>
      <c r="F140" s="123"/>
      <c r="G140" s="124"/>
      <c r="H140" s="124"/>
      <c r="I140" s="124"/>
      <c r="J140" s="126"/>
      <c r="K140" s="124"/>
      <c r="L140" s="157">
        <v>88.51</v>
      </c>
      <c r="M140" s="147"/>
      <c r="N140" s="154">
        <v>1520</v>
      </c>
    </row>
    <row r="141" spans="1:14" ht="45.75" customHeight="1" x14ac:dyDescent="0.25">
      <c r="A141" s="121" t="s">
        <v>187</v>
      </c>
      <c r="B141" s="122" t="s">
        <v>244</v>
      </c>
      <c r="C141" s="351" t="s">
        <v>245</v>
      </c>
      <c r="D141" s="351"/>
      <c r="E141" s="351"/>
      <c r="F141" s="123" t="s">
        <v>246</v>
      </c>
      <c r="G141" s="124"/>
      <c r="H141" s="124"/>
      <c r="I141" s="161">
        <v>0.193</v>
      </c>
      <c r="J141" s="126"/>
      <c r="K141" s="124"/>
      <c r="L141" s="126"/>
      <c r="M141" s="124"/>
      <c r="N141" s="127"/>
    </row>
    <row r="142" spans="1:14" ht="36" customHeight="1" x14ac:dyDescent="0.25">
      <c r="A142" s="128"/>
      <c r="B142" s="129" t="s">
        <v>247</v>
      </c>
      <c r="C142" s="354" t="s">
        <v>248</v>
      </c>
      <c r="D142" s="354"/>
      <c r="E142" s="354"/>
      <c r="F142" s="354"/>
      <c r="G142" s="354"/>
      <c r="H142" s="354"/>
      <c r="I142" s="354"/>
      <c r="J142" s="354"/>
      <c r="K142" s="354"/>
      <c r="L142" s="354"/>
      <c r="M142" s="354"/>
      <c r="N142" s="355"/>
    </row>
    <row r="143" spans="1:14" ht="13.5" customHeight="1" x14ac:dyDescent="0.25">
      <c r="A143" s="130"/>
      <c r="B143" s="129" t="s">
        <v>511</v>
      </c>
      <c r="C143" s="349" t="s">
        <v>512</v>
      </c>
      <c r="D143" s="349"/>
      <c r="E143" s="349"/>
      <c r="F143" s="131" t="s">
        <v>137</v>
      </c>
      <c r="G143" s="139">
        <v>51.1</v>
      </c>
      <c r="H143" s="139">
        <v>1.2</v>
      </c>
      <c r="I143" s="162">
        <v>11.834759999999999</v>
      </c>
      <c r="J143" s="134">
        <v>9.51</v>
      </c>
      <c r="K143" s="135"/>
      <c r="L143" s="134">
        <v>112.55</v>
      </c>
      <c r="M143" s="135"/>
      <c r="N143" s="137"/>
    </row>
    <row r="144" spans="1:14" ht="13.5" customHeight="1" x14ac:dyDescent="0.25">
      <c r="A144" s="138"/>
      <c r="B144" s="129" t="s">
        <v>127</v>
      </c>
      <c r="C144" s="349" t="s">
        <v>131</v>
      </c>
      <c r="D144" s="349"/>
      <c r="E144" s="349"/>
      <c r="F144" s="131"/>
      <c r="G144" s="135"/>
      <c r="H144" s="135"/>
      <c r="I144" s="135"/>
      <c r="J144" s="134">
        <v>485.96</v>
      </c>
      <c r="K144" s="139">
        <v>1.2</v>
      </c>
      <c r="L144" s="134">
        <v>112.55</v>
      </c>
      <c r="M144" s="139">
        <v>25.9</v>
      </c>
      <c r="N144" s="140">
        <v>2915</v>
      </c>
    </row>
    <row r="145" spans="1:14" ht="13.5" customHeight="1" x14ac:dyDescent="0.25">
      <c r="A145" s="138"/>
      <c r="B145" s="129" t="s">
        <v>132</v>
      </c>
      <c r="C145" s="349" t="s">
        <v>133</v>
      </c>
      <c r="D145" s="349"/>
      <c r="E145" s="349"/>
      <c r="F145" s="131"/>
      <c r="G145" s="135"/>
      <c r="H145" s="135"/>
      <c r="I145" s="135"/>
      <c r="J145" s="136">
        <v>1769.36</v>
      </c>
      <c r="K145" s="139">
        <v>1.2</v>
      </c>
      <c r="L145" s="134">
        <v>409.78</v>
      </c>
      <c r="M145" s="132">
        <v>10.53</v>
      </c>
      <c r="N145" s="140">
        <v>4315</v>
      </c>
    </row>
    <row r="146" spans="1:14" ht="13.5" customHeight="1" x14ac:dyDescent="0.25">
      <c r="A146" s="138"/>
      <c r="B146" s="129" t="s">
        <v>134</v>
      </c>
      <c r="C146" s="349" t="s">
        <v>135</v>
      </c>
      <c r="D146" s="349"/>
      <c r="E146" s="349"/>
      <c r="F146" s="131"/>
      <c r="G146" s="135"/>
      <c r="H146" s="135"/>
      <c r="I146" s="135"/>
      <c r="J146" s="134">
        <v>256.70999999999998</v>
      </c>
      <c r="K146" s="139">
        <v>1.2</v>
      </c>
      <c r="L146" s="134">
        <v>59.45</v>
      </c>
      <c r="M146" s="139">
        <v>25.9</v>
      </c>
      <c r="N146" s="140">
        <v>1540</v>
      </c>
    </row>
    <row r="147" spans="1:14" ht="13.5" customHeight="1" x14ac:dyDescent="0.25">
      <c r="A147" s="138"/>
      <c r="B147" s="129" t="s">
        <v>151</v>
      </c>
      <c r="C147" s="349" t="s">
        <v>159</v>
      </c>
      <c r="D147" s="349"/>
      <c r="E147" s="349"/>
      <c r="F147" s="131"/>
      <c r="G147" s="135"/>
      <c r="H147" s="135"/>
      <c r="I147" s="135"/>
      <c r="J147" s="134">
        <v>404.59</v>
      </c>
      <c r="K147" s="135"/>
      <c r="L147" s="134">
        <v>78.09</v>
      </c>
      <c r="M147" s="133">
        <v>8</v>
      </c>
      <c r="N147" s="155">
        <v>625</v>
      </c>
    </row>
    <row r="148" spans="1:14" x14ac:dyDescent="0.25">
      <c r="A148" s="130" t="s">
        <v>482</v>
      </c>
      <c r="B148" s="141" t="s">
        <v>513</v>
      </c>
      <c r="C148" s="378" t="s">
        <v>514</v>
      </c>
      <c r="D148" s="378"/>
      <c r="E148" s="378"/>
      <c r="F148" s="142" t="s">
        <v>293</v>
      </c>
      <c r="G148" s="143">
        <v>0</v>
      </c>
      <c r="H148" s="156"/>
      <c r="I148" s="143">
        <v>0</v>
      </c>
      <c r="J148" s="144"/>
      <c r="K148" s="135"/>
      <c r="L148" s="144"/>
      <c r="M148" s="135"/>
      <c r="N148" s="137"/>
    </row>
    <row r="149" spans="1:14" x14ac:dyDescent="0.25">
      <c r="A149" s="130" t="s">
        <v>482</v>
      </c>
      <c r="B149" s="141" t="s">
        <v>515</v>
      </c>
      <c r="C149" s="378" t="s">
        <v>516</v>
      </c>
      <c r="D149" s="378"/>
      <c r="E149" s="378"/>
      <c r="F149" s="142" t="s">
        <v>293</v>
      </c>
      <c r="G149" s="143">
        <v>0</v>
      </c>
      <c r="H149" s="156"/>
      <c r="I149" s="143">
        <v>0</v>
      </c>
      <c r="J149" s="144"/>
      <c r="K149" s="135"/>
      <c r="L149" s="144"/>
      <c r="M149" s="135"/>
      <c r="N149" s="137"/>
    </row>
    <row r="150" spans="1:14" ht="15" customHeight="1" x14ac:dyDescent="0.25">
      <c r="A150" s="130" t="s">
        <v>482</v>
      </c>
      <c r="B150" s="141" t="s">
        <v>496</v>
      </c>
      <c r="C150" s="378" t="s">
        <v>517</v>
      </c>
      <c r="D150" s="378"/>
      <c r="E150" s="378"/>
      <c r="F150" s="142" t="s">
        <v>293</v>
      </c>
      <c r="G150" s="143">
        <v>0</v>
      </c>
      <c r="H150" s="156"/>
      <c r="I150" s="143">
        <v>0</v>
      </c>
      <c r="J150" s="144"/>
      <c r="K150" s="135"/>
      <c r="L150" s="144"/>
      <c r="M150" s="135"/>
      <c r="N150" s="137"/>
    </row>
    <row r="151" spans="1:14" ht="13.5" customHeight="1" x14ac:dyDescent="0.25">
      <c r="A151" s="130"/>
      <c r="B151" s="129"/>
      <c r="C151" s="349" t="s">
        <v>136</v>
      </c>
      <c r="D151" s="349"/>
      <c r="E151" s="349"/>
      <c r="F151" s="131" t="s">
        <v>137</v>
      </c>
      <c r="G151" s="139">
        <v>51.1</v>
      </c>
      <c r="H151" s="139">
        <v>1.2</v>
      </c>
      <c r="I151" s="162">
        <v>11.834759999999999</v>
      </c>
      <c r="J151" s="144"/>
      <c r="K151" s="135"/>
      <c r="L151" s="144"/>
      <c r="M151" s="135"/>
      <c r="N151" s="137"/>
    </row>
    <row r="152" spans="1:14" ht="13.5" customHeight="1" x14ac:dyDescent="0.25">
      <c r="A152" s="130"/>
      <c r="B152" s="129"/>
      <c r="C152" s="349" t="s">
        <v>138</v>
      </c>
      <c r="D152" s="349"/>
      <c r="E152" s="349"/>
      <c r="F152" s="131" t="s">
        <v>137</v>
      </c>
      <c r="G152" s="132">
        <v>22.73</v>
      </c>
      <c r="H152" s="139">
        <v>1.2</v>
      </c>
      <c r="I152" s="163">
        <v>5.2642680000000004</v>
      </c>
      <c r="J152" s="144"/>
      <c r="K152" s="135"/>
      <c r="L152" s="144"/>
      <c r="M152" s="135"/>
      <c r="N152" s="137"/>
    </row>
    <row r="153" spans="1:14" ht="13.5" customHeight="1" x14ac:dyDescent="0.25">
      <c r="A153" s="138"/>
      <c r="B153" s="129"/>
      <c r="C153" s="353" t="s">
        <v>139</v>
      </c>
      <c r="D153" s="353"/>
      <c r="E153" s="353"/>
      <c r="F153" s="146"/>
      <c r="G153" s="147"/>
      <c r="H153" s="147"/>
      <c r="I153" s="147"/>
      <c r="J153" s="149">
        <v>2659.91</v>
      </c>
      <c r="K153" s="147"/>
      <c r="L153" s="148">
        <v>600.41999999999996</v>
      </c>
      <c r="M153" s="147"/>
      <c r="N153" s="150">
        <v>7855</v>
      </c>
    </row>
    <row r="154" spans="1:14" ht="13.5" customHeight="1" x14ac:dyDescent="0.25">
      <c r="A154" s="130"/>
      <c r="B154" s="129"/>
      <c r="C154" s="349" t="s">
        <v>140</v>
      </c>
      <c r="D154" s="349"/>
      <c r="E154" s="349"/>
      <c r="F154" s="131"/>
      <c r="G154" s="135"/>
      <c r="H154" s="135"/>
      <c r="I154" s="135"/>
      <c r="J154" s="144"/>
      <c r="K154" s="135"/>
      <c r="L154" s="134">
        <v>172</v>
      </c>
      <c r="M154" s="135"/>
      <c r="N154" s="140">
        <v>4455</v>
      </c>
    </row>
    <row r="155" spans="1:14" ht="26.25" customHeight="1" x14ac:dyDescent="0.25">
      <c r="A155" s="130"/>
      <c r="B155" s="129" t="s">
        <v>141</v>
      </c>
      <c r="C155" s="349" t="s">
        <v>142</v>
      </c>
      <c r="D155" s="349"/>
      <c r="E155" s="349"/>
      <c r="F155" s="131" t="s">
        <v>143</v>
      </c>
      <c r="G155" s="133">
        <v>103</v>
      </c>
      <c r="H155" s="135"/>
      <c r="I155" s="133">
        <v>103</v>
      </c>
      <c r="J155" s="144"/>
      <c r="K155" s="135"/>
      <c r="L155" s="134">
        <v>177.16</v>
      </c>
      <c r="M155" s="135"/>
      <c r="N155" s="140">
        <v>4589</v>
      </c>
    </row>
    <row r="156" spans="1:14" ht="45.75" customHeight="1" x14ac:dyDescent="0.25">
      <c r="A156" s="130"/>
      <c r="B156" s="129" t="s">
        <v>144</v>
      </c>
      <c r="C156" s="349" t="s">
        <v>145</v>
      </c>
      <c r="D156" s="349"/>
      <c r="E156" s="349"/>
      <c r="F156" s="131" t="s">
        <v>143</v>
      </c>
      <c r="G156" s="133">
        <v>60</v>
      </c>
      <c r="H156" s="132">
        <v>0.85</v>
      </c>
      <c r="I156" s="133">
        <v>51</v>
      </c>
      <c r="J156" s="144"/>
      <c r="K156" s="135"/>
      <c r="L156" s="134">
        <v>87.72</v>
      </c>
      <c r="M156" s="135"/>
      <c r="N156" s="140">
        <v>2272</v>
      </c>
    </row>
    <row r="157" spans="1:14" ht="13.5" customHeight="1" x14ac:dyDescent="0.25">
      <c r="A157" s="151"/>
      <c r="B157" s="152"/>
      <c r="C157" s="351" t="s">
        <v>146</v>
      </c>
      <c r="D157" s="351"/>
      <c r="E157" s="351"/>
      <c r="F157" s="123"/>
      <c r="G157" s="124"/>
      <c r="H157" s="124"/>
      <c r="I157" s="124"/>
      <c r="J157" s="126"/>
      <c r="K157" s="124"/>
      <c r="L157" s="157">
        <v>865.3</v>
      </c>
      <c r="M157" s="147"/>
      <c r="N157" s="154">
        <v>14716</v>
      </c>
    </row>
    <row r="158" spans="1:14" ht="21.75" customHeight="1" x14ac:dyDescent="0.25">
      <c r="A158" s="121" t="s">
        <v>190</v>
      </c>
      <c r="B158" s="122" t="s">
        <v>249</v>
      </c>
      <c r="C158" s="351" t="s">
        <v>250</v>
      </c>
      <c r="D158" s="351"/>
      <c r="E158" s="351"/>
      <c r="F158" s="123" t="s">
        <v>130</v>
      </c>
      <c r="G158" s="124"/>
      <c r="H158" s="124"/>
      <c r="I158" s="125">
        <v>3</v>
      </c>
      <c r="J158" s="126"/>
      <c r="K158" s="124"/>
      <c r="L158" s="126"/>
      <c r="M158" s="124"/>
      <c r="N158" s="127"/>
    </row>
    <row r="159" spans="1:14" x14ac:dyDescent="0.25">
      <c r="A159" s="130"/>
      <c r="B159" s="129" t="s">
        <v>518</v>
      </c>
      <c r="C159" s="349" t="s">
        <v>519</v>
      </c>
      <c r="D159" s="349"/>
      <c r="E159" s="349"/>
      <c r="F159" s="131" t="s">
        <v>137</v>
      </c>
      <c r="G159" s="132">
        <v>2.12</v>
      </c>
      <c r="H159" s="135"/>
      <c r="I159" s="132">
        <v>6.36</v>
      </c>
      <c r="J159" s="134">
        <v>9.6199999999999992</v>
      </c>
      <c r="K159" s="135"/>
      <c r="L159" s="134">
        <v>61.18</v>
      </c>
      <c r="M159" s="135"/>
      <c r="N159" s="137"/>
    </row>
    <row r="160" spans="1:14" ht="13.5" customHeight="1" x14ac:dyDescent="0.25">
      <c r="A160" s="138"/>
      <c r="B160" s="129" t="s">
        <v>127</v>
      </c>
      <c r="C160" s="349" t="s">
        <v>131</v>
      </c>
      <c r="D160" s="349"/>
      <c r="E160" s="349"/>
      <c r="F160" s="131"/>
      <c r="G160" s="135"/>
      <c r="H160" s="135"/>
      <c r="I160" s="135"/>
      <c r="J160" s="134">
        <v>20.39</v>
      </c>
      <c r="K160" s="135"/>
      <c r="L160" s="134">
        <v>61.17</v>
      </c>
      <c r="M160" s="139">
        <v>25.9</v>
      </c>
      <c r="N160" s="140">
        <v>1584</v>
      </c>
    </row>
    <row r="161" spans="1:14" ht="13.5" customHeight="1" x14ac:dyDescent="0.25">
      <c r="A161" s="138"/>
      <c r="B161" s="129" t="s">
        <v>132</v>
      </c>
      <c r="C161" s="349" t="s">
        <v>133</v>
      </c>
      <c r="D161" s="349"/>
      <c r="E161" s="349"/>
      <c r="F161" s="131"/>
      <c r="G161" s="135"/>
      <c r="H161" s="135"/>
      <c r="I161" s="135"/>
      <c r="J161" s="134">
        <v>93.4</v>
      </c>
      <c r="K161" s="135"/>
      <c r="L161" s="134">
        <v>280.2</v>
      </c>
      <c r="M161" s="132">
        <v>10.53</v>
      </c>
      <c r="N161" s="140">
        <v>2951</v>
      </c>
    </row>
    <row r="162" spans="1:14" ht="13.5" customHeight="1" x14ac:dyDescent="0.25">
      <c r="A162" s="138"/>
      <c r="B162" s="129" t="s">
        <v>134</v>
      </c>
      <c r="C162" s="349" t="s">
        <v>135</v>
      </c>
      <c r="D162" s="349"/>
      <c r="E162" s="349"/>
      <c r="F162" s="131"/>
      <c r="G162" s="135"/>
      <c r="H162" s="135"/>
      <c r="I162" s="135"/>
      <c r="J162" s="134">
        <v>11.85</v>
      </c>
      <c r="K162" s="135"/>
      <c r="L162" s="134">
        <v>35.549999999999997</v>
      </c>
      <c r="M162" s="139">
        <v>25.9</v>
      </c>
      <c r="N162" s="155">
        <v>921</v>
      </c>
    </row>
    <row r="163" spans="1:14" ht="13.5" customHeight="1" x14ac:dyDescent="0.25">
      <c r="A163" s="138"/>
      <c r="B163" s="129" t="s">
        <v>151</v>
      </c>
      <c r="C163" s="349" t="s">
        <v>159</v>
      </c>
      <c r="D163" s="349"/>
      <c r="E163" s="349"/>
      <c r="F163" s="131"/>
      <c r="G163" s="135"/>
      <c r="H163" s="135"/>
      <c r="I163" s="135"/>
      <c r="J163" s="134">
        <v>313.38</v>
      </c>
      <c r="K163" s="135"/>
      <c r="L163" s="134">
        <v>940.14</v>
      </c>
      <c r="M163" s="133">
        <v>8</v>
      </c>
      <c r="N163" s="140">
        <v>7521</v>
      </c>
    </row>
    <row r="164" spans="1:14" ht="13.5" customHeight="1" x14ac:dyDescent="0.25">
      <c r="A164" s="130"/>
      <c r="B164" s="129"/>
      <c r="C164" s="349" t="s">
        <v>136</v>
      </c>
      <c r="D164" s="349"/>
      <c r="E164" s="349"/>
      <c r="F164" s="131" t="s">
        <v>137</v>
      </c>
      <c r="G164" s="132">
        <v>2.12</v>
      </c>
      <c r="H164" s="135"/>
      <c r="I164" s="132">
        <v>6.36</v>
      </c>
      <c r="J164" s="144"/>
      <c r="K164" s="135"/>
      <c r="L164" s="144"/>
      <c r="M164" s="135"/>
      <c r="N164" s="137"/>
    </row>
    <row r="165" spans="1:14" ht="13.5" customHeight="1" x14ac:dyDescent="0.25">
      <c r="A165" s="130"/>
      <c r="B165" s="129"/>
      <c r="C165" s="349" t="s">
        <v>138</v>
      </c>
      <c r="D165" s="349"/>
      <c r="E165" s="349"/>
      <c r="F165" s="131" t="s">
        <v>137</v>
      </c>
      <c r="G165" s="132">
        <v>1.1599999999999999</v>
      </c>
      <c r="H165" s="135"/>
      <c r="I165" s="132">
        <v>3.48</v>
      </c>
      <c r="J165" s="144"/>
      <c r="K165" s="135"/>
      <c r="L165" s="144"/>
      <c r="M165" s="135"/>
      <c r="N165" s="137"/>
    </row>
    <row r="166" spans="1:14" ht="13.5" customHeight="1" x14ac:dyDescent="0.25">
      <c r="A166" s="138"/>
      <c r="B166" s="129"/>
      <c r="C166" s="353" t="s">
        <v>139</v>
      </c>
      <c r="D166" s="353"/>
      <c r="E166" s="353"/>
      <c r="F166" s="146"/>
      <c r="G166" s="147"/>
      <c r="H166" s="147"/>
      <c r="I166" s="147"/>
      <c r="J166" s="148">
        <v>427.17</v>
      </c>
      <c r="K166" s="147"/>
      <c r="L166" s="149">
        <v>1281.51</v>
      </c>
      <c r="M166" s="147"/>
      <c r="N166" s="150">
        <v>12056</v>
      </c>
    </row>
    <row r="167" spans="1:14" ht="13.5" customHeight="1" x14ac:dyDescent="0.25">
      <c r="A167" s="130"/>
      <c r="B167" s="129"/>
      <c r="C167" s="349" t="s">
        <v>140</v>
      </c>
      <c r="D167" s="349"/>
      <c r="E167" s="349"/>
      <c r="F167" s="131"/>
      <c r="G167" s="135"/>
      <c r="H167" s="135"/>
      <c r="I167" s="135"/>
      <c r="J167" s="144"/>
      <c r="K167" s="135"/>
      <c r="L167" s="134">
        <v>96.72</v>
      </c>
      <c r="M167" s="135"/>
      <c r="N167" s="140">
        <v>2505</v>
      </c>
    </row>
    <row r="168" spans="1:14" ht="26.25" customHeight="1" x14ac:dyDescent="0.25">
      <c r="A168" s="130"/>
      <c r="B168" s="129" t="s">
        <v>141</v>
      </c>
      <c r="C168" s="349" t="s">
        <v>142</v>
      </c>
      <c r="D168" s="349"/>
      <c r="E168" s="349"/>
      <c r="F168" s="131" t="s">
        <v>143</v>
      </c>
      <c r="G168" s="133">
        <v>103</v>
      </c>
      <c r="H168" s="135"/>
      <c r="I168" s="133">
        <v>103</v>
      </c>
      <c r="J168" s="144"/>
      <c r="K168" s="135"/>
      <c r="L168" s="134">
        <v>99.62</v>
      </c>
      <c r="M168" s="135"/>
      <c r="N168" s="140">
        <v>2580</v>
      </c>
    </row>
    <row r="169" spans="1:14" ht="45.75" customHeight="1" x14ac:dyDescent="0.25">
      <c r="A169" s="130"/>
      <c r="B169" s="129" t="s">
        <v>144</v>
      </c>
      <c r="C169" s="349" t="s">
        <v>145</v>
      </c>
      <c r="D169" s="349"/>
      <c r="E169" s="349"/>
      <c r="F169" s="131" t="s">
        <v>143</v>
      </c>
      <c r="G169" s="133">
        <v>60</v>
      </c>
      <c r="H169" s="132">
        <v>0.85</v>
      </c>
      <c r="I169" s="133">
        <v>51</v>
      </c>
      <c r="J169" s="144"/>
      <c r="K169" s="135"/>
      <c r="L169" s="134">
        <v>49.33</v>
      </c>
      <c r="M169" s="135"/>
      <c r="N169" s="140">
        <v>1278</v>
      </c>
    </row>
    <row r="170" spans="1:14" ht="13.5" customHeight="1" x14ac:dyDescent="0.25">
      <c r="A170" s="151"/>
      <c r="B170" s="152"/>
      <c r="C170" s="351" t="s">
        <v>146</v>
      </c>
      <c r="D170" s="351"/>
      <c r="E170" s="351"/>
      <c r="F170" s="123"/>
      <c r="G170" s="124"/>
      <c r="H170" s="124"/>
      <c r="I170" s="124"/>
      <c r="J170" s="126"/>
      <c r="K170" s="124"/>
      <c r="L170" s="153">
        <v>1430.46</v>
      </c>
      <c r="M170" s="147"/>
      <c r="N170" s="154">
        <v>15914</v>
      </c>
    </row>
    <row r="171" spans="1:14" ht="24.75" customHeight="1" x14ac:dyDescent="0.25">
      <c r="A171" s="121" t="s">
        <v>193</v>
      </c>
      <c r="B171" s="122" t="s">
        <v>251</v>
      </c>
      <c r="C171" s="351" t="s">
        <v>252</v>
      </c>
      <c r="D171" s="351"/>
      <c r="E171" s="351"/>
      <c r="F171" s="123" t="s">
        <v>253</v>
      </c>
      <c r="G171" s="124"/>
      <c r="H171" s="124"/>
      <c r="I171" s="125">
        <v>5</v>
      </c>
      <c r="J171" s="126"/>
      <c r="K171" s="124"/>
      <c r="L171" s="126"/>
      <c r="M171" s="124"/>
      <c r="N171" s="127"/>
    </row>
    <row r="172" spans="1:14" x14ac:dyDescent="0.25">
      <c r="A172" s="130"/>
      <c r="B172" s="129" t="s">
        <v>498</v>
      </c>
      <c r="C172" s="349" t="s">
        <v>499</v>
      </c>
      <c r="D172" s="349"/>
      <c r="E172" s="349"/>
      <c r="F172" s="131" t="s">
        <v>137</v>
      </c>
      <c r="G172" s="132">
        <v>3.76</v>
      </c>
      <c r="H172" s="135"/>
      <c r="I172" s="139">
        <v>18.8</v>
      </c>
      <c r="J172" s="134">
        <v>8.86</v>
      </c>
      <c r="K172" s="135"/>
      <c r="L172" s="134">
        <v>166.57</v>
      </c>
      <c r="M172" s="135"/>
      <c r="N172" s="137"/>
    </row>
    <row r="173" spans="1:14" x14ac:dyDescent="0.25">
      <c r="A173" s="138"/>
      <c r="B173" s="129" t="s">
        <v>127</v>
      </c>
      <c r="C173" s="349" t="s">
        <v>131</v>
      </c>
      <c r="D173" s="349"/>
      <c r="E173" s="349"/>
      <c r="F173" s="131"/>
      <c r="G173" s="135"/>
      <c r="H173" s="135"/>
      <c r="I173" s="135"/>
      <c r="J173" s="134">
        <v>33.31</v>
      </c>
      <c r="K173" s="135"/>
      <c r="L173" s="134">
        <v>166.55</v>
      </c>
      <c r="M173" s="139">
        <v>25.9</v>
      </c>
      <c r="N173" s="140">
        <v>4314</v>
      </c>
    </row>
    <row r="174" spans="1:14" x14ac:dyDescent="0.25">
      <c r="A174" s="138"/>
      <c r="B174" s="129" t="s">
        <v>132</v>
      </c>
      <c r="C174" s="349" t="s">
        <v>133</v>
      </c>
      <c r="D174" s="349"/>
      <c r="E174" s="349"/>
      <c r="F174" s="131"/>
      <c r="G174" s="135"/>
      <c r="H174" s="135"/>
      <c r="I174" s="135"/>
      <c r="J174" s="134">
        <v>84.35</v>
      </c>
      <c r="K174" s="135"/>
      <c r="L174" s="134">
        <v>421.75</v>
      </c>
      <c r="M174" s="132">
        <v>10.53</v>
      </c>
      <c r="N174" s="140">
        <v>4441</v>
      </c>
    </row>
    <row r="175" spans="1:14" x14ac:dyDescent="0.25">
      <c r="A175" s="138"/>
      <c r="B175" s="129" t="s">
        <v>134</v>
      </c>
      <c r="C175" s="349" t="s">
        <v>135</v>
      </c>
      <c r="D175" s="349"/>
      <c r="E175" s="349"/>
      <c r="F175" s="131"/>
      <c r="G175" s="135"/>
      <c r="H175" s="135"/>
      <c r="I175" s="135"/>
      <c r="J175" s="134">
        <v>11.1</v>
      </c>
      <c r="K175" s="135"/>
      <c r="L175" s="134">
        <v>55.5</v>
      </c>
      <c r="M175" s="139">
        <v>25.9</v>
      </c>
      <c r="N175" s="140">
        <v>1437</v>
      </c>
    </row>
    <row r="176" spans="1:14" x14ac:dyDescent="0.25">
      <c r="A176" s="138"/>
      <c r="B176" s="129" t="s">
        <v>151</v>
      </c>
      <c r="C176" s="349" t="s">
        <v>159</v>
      </c>
      <c r="D176" s="349"/>
      <c r="E176" s="349"/>
      <c r="F176" s="131"/>
      <c r="G176" s="135"/>
      <c r="H176" s="135"/>
      <c r="I176" s="135"/>
      <c r="J176" s="134">
        <v>2.86</v>
      </c>
      <c r="K176" s="135"/>
      <c r="L176" s="134">
        <v>14.3</v>
      </c>
      <c r="M176" s="133">
        <v>8</v>
      </c>
      <c r="N176" s="155">
        <v>114</v>
      </c>
    </row>
    <row r="177" spans="1:14" x14ac:dyDescent="0.25">
      <c r="A177" s="130" t="s">
        <v>482</v>
      </c>
      <c r="B177" s="141" t="s">
        <v>483</v>
      </c>
      <c r="C177" s="378" t="s">
        <v>484</v>
      </c>
      <c r="D177" s="378"/>
      <c r="E177" s="378"/>
      <c r="F177" s="142" t="s">
        <v>485</v>
      </c>
      <c r="G177" s="143">
        <v>0</v>
      </c>
      <c r="H177" s="156"/>
      <c r="I177" s="143">
        <v>0</v>
      </c>
      <c r="J177" s="144"/>
      <c r="K177" s="135"/>
      <c r="L177" s="144"/>
      <c r="M177" s="135"/>
      <c r="N177" s="137"/>
    </row>
    <row r="178" spans="1:14" x14ac:dyDescent="0.25">
      <c r="A178" s="130" t="s">
        <v>482</v>
      </c>
      <c r="B178" s="141" t="s">
        <v>493</v>
      </c>
      <c r="C178" s="378" t="s">
        <v>494</v>
      </c>
      <c r="D178" s="378"/>
      <c r="E178" s="378"/>
      <c r="F178" s="142" t="s">
        <v>485</v>
      </c>
      <c r="G178" s="143">
        <v>0</v>
      </c>
      <c r="H178" s="156"/>
      <c r="I178" s="143">
        <v>0</v>
      </c>
      <c r="J178" s="144"/>
      <c r="K178" s="135"/>
      <c r="L178" s="144"/>
      <c r="M178" s="135"/>
      <c r="N178" s="137"/>
    </row>
    <row r="179" spans="1:14" x14ac:dyDescent="0.25">
      <c r="A179" s="130" t="s">
        <v>482</v>
      </c>
      <c r="B179" s="141" t="s">
        <v>500</v>
      </c>
      <c r="C179" s="378" t="s">
        <v>501</v>
      </c>
      <c r="D179" s="378"/>
      <c r="E179" s="378"/>
      <c r="F179" s="142" t="s">
        <v>293</v>
      </c>
      <c r="G179" s="143">
        <v>0</v>
      </c>
      <c r="H179" s="156"/>
      <c r="I179" s="143">
        <v>0</v>
      </c>
      <c r="J179" s="144"/>
      <c r="K179" s="135"/>
      <c r="L179" s="144"/>
      <c r="M179" s="135"/>
      <c r="N179" s="137"/>
    </row>
    <row r="180" spans="1:14" x14ac:dyDescent="0.25">
      <c r="A180" s="130" t="s">
        <v>482</v>
      </c>
      <c r="B180" s="141" t="s">
        <v>502</v>
      </c>
      <c r="C180" s="378" t="s">
        <v>520</v>
      </c>
      <c r="D180" s="378"/>
      <c r="E180" s="378"/>
      <c r="F180" s="142" t="s">
        <v>130</v>
      </c>
      <c r="G180" s="143">
        <v>0</v>
      </c>
      <c r="H180" s="156"/>
      <c r="I180" s="143">
        <v>0</v>
      </c>
      <c r="J180" s="144"/>
      <c r="K180" s="135"/>
      <c r="L180" s="144"/>
      <c r="M180" s="135"/>
      <c r="N180" s="137"/>
    </row>
    <row r="181" spans="1:14" x14ac:dyDescent="0.25">
      <c r="A181" s="130" t="s">
        <v>482</v>
      </c>
      <c r="B181" s="141" t="s">
        <v>521</v>
      </c>
      <c r="C181" s="378" t="s">
        <v>505</v>
      </c>
      <c r="D181" s="378"/>
      <c r="E181" s="378"/>
      <c r="F181" s="142" t="s">
        <v>485</v>
      </c>
      <c r="G181" s="143">
        <v>0</v>
      </c>
      <c r="H181" s="156"/>
      <c r="I181" s="143">
        <v>0</v>
      </c>
      <c r="J181" s="144"/>
      <c r="K181" s="135"/>
      <c r="L181" s="144"/>
      <c r="M181" s="135"/>
      <c r="N181" s="137"/>
    </row>
    <row r="182" spans="1:14" x14ac:dyDescent="0.25">
      <c r="A182" s="130"/>
      <c r="B182" s="129"/>
      <c r="C182" s="349" t="s">
        <v>136</v>
      </c>
      <c r="D182" s="349"/>
      <c r="E182" s="349"/>
      <c r="F182" s="131" t="s">
        <v>137</v>
      </c>
      <c r="G182" s="132">
        <v>3.76</v>
      </c>
      <c r="H182" s="135"/>
      <c r="I182" s="139">
        <v>18.8</v>
      </c>
      <c r="J182" s="144"/>
      <c r="K182" s="135"/>
      <c r="L182" s="144"/>
      <c r="M182" s="135"/>
      <c r="N182" s="137"/>
    </row>
    <row r="183" spans="1:14" x14ac:dyDescent="0.25">
      <c r="A183" s="130"/>
      <c r="B183" s="129"/>
      <c r="C183" s="349" t="s">
        <v>138</v>
      </c>
      <c r="D183" s="349"/>
      <c r="E183" s="349"/>
      <c r="F183" s="131" t="s">
        <v>137</v>
      </c>
      <c r="G183" s="132">
        <v>1.07</v>
      </c>
      <c r="H183" s="135"/>
      <c r="I183" s="132">
        <v>5.35</v>
      </c>
      <c r="J183" s="144"/>
      <c r="K183" s="135"/>
      <c r="L183" s="144"/>
      <c r="M183" s="135"/>
      <c r="N183" s="137"/>
    </row>
    <row r="184" spans="1:14" x14ac:dyDescent="0.25">
      <c r="A184" s="138"/>
      <c r="B184" s="129"/>
      <c r="C184" s="353" t="s">
        <v>139</v>
      </c>
      <c r="D184" s="353"/>
      <c r="E184" s="353"/>
      <c r="F184" s="146"/>
      <c r="G184" s="147"/>
      <c r="H184" s="147"/>
      <c r="I184" s="147"/>
      <c r="J184" s="148">
        <v>120.52</v>
      </c>
      <c r="K184" s="147"/>
      <c r="L184" s="148">
        <v>602.6</v>
      </c>
      <c r="M184" s="147"/>
      <c r="N184" s="150">
        <v>8869</v>
      </c>
    </row>
    <row r="185" spans="1:14" x14ac:dyDescent="0.25">
      <c r="A185" s="130"/>
      <c r="B185" s="129"/>
      <c r="C185" s="349" t="s">
        <v>140</v>
      </c>
      <c r="D185" s="349"/>
      <c r="E185" s="349"/>
      <c r="F185" s="131"/>
      <c r="G185" s="135"/>
      <c r="H185" s="135"/>
      <c r="I185" s="135"/>
      <c r="J185" s="144"/>
      <c r="K185" s="135"/>
      <c r="L185" s="134">
        <v>222.05</v>
      </c>
      <c r="M185" s="135"/>
      <c r="N185" s="140">
        <v>5751</v>
      </c>
    </row>
    <row r="186" spans="1:14" ht="26.25" customHeight="1" x14ac:dyDescent="0.25">
      <c r="A186" s="130"/>
      <c r="B186" s="129" t="s">
        <v>141</v>
      </c>
      <c r="C186" s="349" t="s">
        <v>142</v>
      </c>
      <c r="D186" s="349"/>
      <c r="E186" s="349"/>
      <c r="F186" s="131" t="s">
        <v>143</v>
      </c>
      <c r="G186" s="133">
        <v>103</v>
      </c>
      <c r="H186" s="135"/>
      <c r="I186" s="133">
        <v>103</v>
      </c>
      <c r="J186" s="144"/>
      <c r="K186" s="135"/>
      <c r="L186" s="134">
        <v>228.71</v>
      </c>
      <c r="M186" s="135"/>
      <c r="N186" s="140">
        <v>5924</v>
      </c>
    </row>
    <row r="187" spans="1:14" ht="45.75" customHeight="1" x14ac:dyDescent="0.25">
      <c r="A187" s="130"/>
      <c r="B187" s="129" t="s">
        <v>144</v>
      </c>
      <c r="C187" s="349" t="s">
        <v>145</v>
      </c>
      <c r="D187" s="349"/>
      <c r="E187" s="349"/>
      <c r="F187" s="131" t="s">
        <v>143</v>
      </c>
      <c r="G187" s="133">
        <v>60</v>
      </c>
      <c r="H187" s="132">
        <v>0.85</v>
      </c>
      <c r="I187" s="133">
        <v>51</v>
      </c>
      <c r="J187" s="144"/>
      <c r="K187" s="135"/>
      <c r="L187" s="134">
        <v>113.25</v>
      </c>
      <c r="M187" s="135"/>
      <c r="N187" s="140">
        <v>2933</v>
      </c>
    </row>
    <row r="188" spans="1:14" ht="13.5" customHeight="1" x14ac:dyDescent="0.25">
      <c r="A188" s="151"/>
      <c r="B188" s="152"/>
      <c r="C188" s="351" t="s">
        <v>146</v>
      </c>
      <c r="D188" s="351"/>
      <c r="E188" s="351"/>
      <c r="F188" s="123"/>
      <c r="G188" s="124"/>
      <c r="H188" s="124"/>
      <c r="I188" s="124"/>
      <c r="J188" s="126"/>
      <c r="K188" s="124"/>
      <c r="L188" s="157">
        <v>944.56</v>
      </c>
      <c r="M188" s="147"/>
      <c r="N188" s="154">
        <v>17726</v>
      </c>
    </row>
    <row r="189" spans="1:14" ht="25.5" customHeight="1" x14ac:dyDescent="0.25">
      <c r="A189" s="121" t="s">
        <v>196</v>
      </c>
      <c r="B189" s="122" t="s">
        <v>254</v>
      </c>
      <c r="C189" s="351" t="s">
        <v>255</v>
      </c>
      <c r="D189" s="351"/>
      <c r="E189" s="351"/>
      <c r="F189" s="123" t="s">
        <v>253</v>
      </c>
      <c r="G189" s="124"/>
      <c r="H189" s="124"/>
      <c r="I189" s="125">
        <v>2</v>
      </c>
      <c r="J189" s="126"/>
      <c r="K189" s="124"/>
      <c r="L189" s="126"/>
      <c r="M189" s="124"/>
      <c r="N189" s="127"/>
    </row>
    <row r="190" spans="1:14" ht="13.5" customHeight="1" x14ac:dyDescent="0.25">
      <c r="A190" s="130"/>
      <c r="B190" s="129" t="s">
        <v>498</v>
      </c>
      <c r="C190" s="349" t="s">
        <v>499</v>
      </c>
      <c r="D190" s="349"/>
      <c r="E190" s="349"/>
      <c r="F190" s="131" t="s">
        <v>137</v>
      </c>
      <c r="G190" s="132">
        <v>4.38</v>
      </c>
      <c r="H190" s="135"/>
      <c r="I190" s="132">
        <v>8.76</v>
      </c>
      <c r="J190" s="134">
        <v>8.86</v>
      </c>
      <c r="K190" s="135"/>
      <c r="L190" s="134">
        <v>77.61</v>
      </c>
      <c r="M190" s="135"/>
      <c r="N190" s="137"/>
    </row>
    <row r="191" spans="1:14" ht="13.5" customHeight="1" x14ac:dyDescent="0.25">
      <c r="A191" s="138"/>
      <c r="B191" s="129" t="s">
        <v>127</v>
      </c>
      <c r="C191" s="349" t="s">
        <v>131</v>
      </c>
      <c r="D191" s="349"/>
      <c r="E191" s="349"/>
      <c r="F191" s="131"/>
      <c r="G191" s="135"/>
      <c r="H191" s="135"/>
      <c r="I191" s="135"/>
      <c r="J191" s="134">
        <v>38.81</v>
      </c>
      <c r="K191" s="135"/>
      <c r="L191" s="134">
        <v>77.62</v>
      </c>
      <c r="M191" s="139">
        <v>25.9</v>
      </c>
      <c r="N191" s="140">
        <v>2010</v>
      </c>
    </row>
    <row r="192" spans="1:14" ht="13.5" customHeight="1" x14ac:dyDescent="0.25">
      <c r="A192" s="138"/>
      <c r="B192" s="129" t="s">
        <v>132</v>
      </c>
      <c r="C192" s="349" t="s">
        <v>133</v>
      </c>
      <c r="D192" s="349"/>
      <c r="E192" s="349"/>
      <c r="F192" s="131"/>
      <c r="G192" s="135"/>
      <c r="H192" s="135"/>
      <c r="I192" s="135"/>
      <c r="J192" s="134">
        <v>14.46</v>
      </c>
      <c r="K192" s="135"/>
      <c r="L192" s="134">
        <v>28.92</v>
      </c>
      <c r="M192" s="132">
        <v>10.53</v>
      </c>
      <c r="N192" s="155">
        <v>305</v>
      </c>
    </row>
    <row r="193" spans="1:14" ht="13.5" customHeight="1" x14ac:dyDescent="0.25">
      <c r="A193" s="138"/>
      <c r="B193" s="129" t="s">
        <v>134</v>
      </c>
      <c r="C193" s="349" t="s">
        <v>135</v>
      </c>
      <c r="D193" s="349"/>
      <c r="E193" s="349"/>
      <c r="F193" s="131"/>
      <c r="G193" s="135"/>
      <c r="H193" s="135"/>
      <c r="I193" s="135"/>
      <c r="J193" s="134">
        <v>2.5499999999999998</v>
      </c>
      <c r="K193" s="135"/>
      <c r="L193" s="134">
        <v>5.0999999999999996</v>
      </c>
      <c r="M193" s="139">
        <v>25.9</v>
      </c>
      <c r="N193" s="155">
        <v>132</v>
      </c>
    </row>
    <row r="194" spans="1:14" ht="13.5" customHeight="1" x14ac:dyDescent="0.25">
      <c r="A194" s="138"/>
      <c r="B194" s="129" t="s">
        <v>151</v>
      </c>
      <c r="C194" s="349" t="s">
        <v>159</v>
      </c>
      <c r="D194" s="349"/>
      <c r="E194" s="349"/>
      <c r="F194" s="131"/>
      <c r="G194" s="135"/>
      <c r="H194" s="135"/>
      <c r="I194" s="135"/>
      <c r="J194" s="134">
        <v>2.86</v>
      </c>
      <c r="K194" s="135"/>
      <c r="L194" s="134">
        <v>5.72</v>
      </c>
      <c r="M194" s="133">
        <v>8</v>
      </c>
      <c r="N194" s="155">
        <v>46</v>
      </c>
    </row>
    <row r="195" spans="1:14" ht="15" customHeight="1" x14ac:dyDescent="0.25">
      <c r="A195" s="130" t="s">
        <v>482</v>
      </c>
      <c r="B195" s="141" t="s">
        <v>483</v>
      </c>
      <c r="C195" s="378" t="s">
        <v>484</v>
      </c>
      <c r="D195" s="378"/>
      <c r="E195" s="378"/>
      <c r="F195" s="142" t="s">
        <v>485</v>
      </c>
      <c r="G195" s="143">
        <v>0</v>
      </c>
      <c r="H195" s="156"/>
      <c r="I195" s="143">
        <v>0</v>
      </c>
      <c r="J195" s="144"/>
      <c r="K195" s="135"/>
      <c r="L195" s="144"/>
      <c r="M195" s="135"/>
      <c r="N195" s="137"/>
    </row>
    <row r="196" spans="1:14" x14ac:dyDescent="0.25">
      <c r="A196" s="130" t="s">
        <v>482</v>
      </c>
      <c r="B196" s="141" t="s">
        <v>493</v>
      </c>
      <c r="C196" s="378" t="s">
        <v>494</v>
      </c>
      <c r="D196" s="378"/>
      <c r="E196" s="378"/>
      <c r="F196" s="142" t="s">
        <v>485</v>
      </c>
      <c r="G196" s="143">
        <v>0</v>
      </c>
      <c r="H196" s="156"/>
      <c r="I196" s="143">
        <v>0</v>
      </c>
      <c r="J196" s="144"/>
      <c r="K196" s="135"/>
      <c r="L196" s="144"/>
      <c r="M196" s="135"/>
      <c r="N196" s="137"/>
    </row>
    <row r="197" spans="1:14" ht="16.5" customHeight="1" x14ac:dyDescent="0.25">
      <c r="A197" s="130" t="s">
        <v>482</v>
      </c>
      <c r="B197" s="141" t="s">
        <v>500</v>
      </c>
      <c r="C197" s="378" t="s">
        <v>501</v>
      </c>
      <c r="D197" s="378"/>
      <c r="E197" s="378"/>
      <c r="F197" s="142" t="s">
        <v>293</v>
      </c>
      <c r="G197" s="143">
        <v>0</v>
      </c>
      <c r="H197" s="156"/>
      <c r="I197" s="143">
        <v>0</v>
      </c>
      <c r="J197" s="144"/>
      <c r="K197" s="135"/>
      <c r="L197" s="144"/>
      <c r="M197" s="135"/>
      <c r="N197" s="137"/>
    </row>
    <row r="198" spans="1:14" ht="16.5" customHeight="1" x14ac:dyDescent="0.25">
      <c r="A198" s="130" t="s">
        <v>482</v>
      </c>
      <c r="B198" s="141" t="s">
        <v>502</v>
      </c>
      <c r="C198" s="378" t="s">
        <v>503</v>
      </c>
      <c r="D198" s="378"/>
      <c r="E198" s="378"/>
      <c r="F198" s="142" t="s">
        <v>130</v>
      </c>
      <c r="G198" s="143">
        <v>0</v>
      </c>
      <c r="H198" s="156"/>
      <c r="I198" s="143">
        <v>0</v>
      </c>
      <c r="J198" s="144"/>
      <c r="K198" s="135"/>
      <c r="L198" s="144"/>
      <c r="M198" s="135"/>
      <c r="N198" s="137"/>
    </row>
    <row r="199" spans="1:14" ht="16.5" customHeight="1" x14ac:dyDescent="0.25">
      <c r="A199" s="130" t="s">
        <v>482</v>
      </c>
      <c r="B199" s="141" t="s">
        <v>521</v>
      </c>
      <c r="C199" s="378" t="s">
        <v>505</v>
      </c>
      <c r="D199" s="378"/>
      <c r="E199" s="378"/>
      <c r="F199" s="142" t="s">
        <v>485</v>
      </c>
      <c r="G199" s="143">
        <v>0</v>
      </c>
      <c r="H199" s="156"/>
      <c r="I199" s="143">
        <v>0</v>
      </c>
      <c r="J199" s="144"/>
      <c r="K199" s="135"/>
      <c r="L199" s="144"/>
      <c r="M199" s="135"/>
      <c r="N199" s="137"/>
    </row>
    <row r="200" spans="1:14" ht="13.5" customHeight="1" x14ac:dyDescent="0.25">
      <c r="A200" s="130"/>
      <c r="B200" s="129"/>
      <c r="C200" s="349" t="s">
        <v>136</v>
      </c>
      <c r="D200" s="349"/>
      <c r="E200" s="349"/>
      <c r="F200" s="131" t="s">
        <v>137</v>
      </c>
      <c r="G200" s="132">
        <v>4.38</v>
      </c>
      <c r="H200" s="135"/>
      <c r="I200" s="132">
        <v>8.76</v>
      </c>
      <c r="J200" s="144"/>
      <c r="K200" s="135"/>
      <c r="L200" s="144"/>
      <c r="M200" s="135"/>
      <c r="N200" s="137"/>
    </row>
    <row r="201" spans="1:14" ht="13.5" customHeight="1" x14ac:dyDescent="0.25">
      <c r="A201" s="130"/>
      <c r="B201" s="129"/>
      <c r="C201" s="349" t="s">
        <v>138</v>
      </c>
      <c r="D201" s="349"/>
      <c r="E201" s="349"/>
      <c r="F201" s="131" t="s">
        <v>137</v>
      </c>
      <c r="G201" s="132">
        <v>0.22</v>
      </c>
      <c r="H201" s="135"/>
      <c r="I201" s="132">
        <v>0.44</v>
      </c>
      <c r="J201" s="144"/>
      <c r="K201" s="135"/>
      <c r="L201" s="144"/>
      <c r="M201" s="135"/>
      <c r="N201" s="137"/>
    </row>
    <row r="202" spans="1:14" ht="13.5" customHeight="1" x14ac:dyDescent="0.25">
      <c r="A202" s="138"/>
      <c r="B202" s="129"/>
      <c r="C202" s="353" t="s">
        <v>139</v>
      </c>
      <c r="D202" s="353"/>
      <c r="E202" s="353"/>
      <c r="F202" s="146"/>
      <c r="G202" s="147"/>
      <c r="H202" s="147"/>
      <c r="I202" s="147"/>
      <c r="J202" s="148">
        <v>56.13</v>
      </c>
      <c r="K202" s="147"/>
      <c r="L202" s="148">
        <v>112.26</v>
      </c>
      <c r="M202" s="147"/>
      <c r="N202" s="150">
        <v>2361</v>
      </c>
    </row>
    <row r="203" spans="1:14" ht="13.5" customHeight="1" x14ac:dyDescent="0.25">
      <c r="A203" s="130"/>
      <c r="B203" s="129"/>
      <c r="C203" s="349" t="s">
        <v>140</v>
      </c>
      <c r="D203" s="349"/>
      <c r="E203" s="349"/>
      <c r="F203" s="131"/>
      <c r="G203" s="135"/>
      <c r="H203" s="135"/>
      <c r="I203" s="135"/>
      <c r="J203" s="144"/>
      <c r="K203" s="135"/>
      <c r="L203" s="134">
        <v>82.72</v>
      </c>
      <c r="M203" s="135"/>
      <c r="N203" s="140">
        <v>2142</v>
      </c>
    </row>
    <row r="204" spans="1:14" ht="26.25" customHeight="1" x14ac:dyDescent="0.25">
      <c r="A204" s="130"/>
      <c r="B204" s="129" t="s">
        <v>141</v>
      </c>
      <c r="C204" s="349" t="s">
        <v>142</v>
      </c>
      <c r="D204" s="349"/>
      <c r="E204" s="349"/>
      <c r="F204" s="131" t="s">
        <v>143</v>
      </c>
      <c r="G204" s="133">
        <v>103</v>
      </c>
      <c r="H204" s="135"/>
      <c r="I204" s="133">
        <v>103</v>
      </c>
      <c r="J204" s="144"/>
      <c r="K204" s="135"/>
      <c r="L204" s="134">
        <v>85.2</v>
      </c>
      <c r="M204" s="135"/>
      <c r="N204" s="140">
        <v>2206</v>
      </c>
    </row>
    <row r="205" spans="1:14" ht="45.75" customHeight="1" x14ac:dyDescent="0.25">
      <c r="A205" s="130"/>
      <c r="B205" s="129" t="s">
        <v>144</v>
      </c>
      <c r="C205" s="349" t="s">
        <v>145</v>
      </c>
      <c r="D205" s="349"/>
      <c r="E205" s="349"/>
      <c r="F205" s="131" t="s">
        <v>143</v>
      </c>
      <c r="G205" s="133">
        <v>60</v>
      </c>
      <c r="H205" s="132">
        <v>0.85</v>
      </c>
      <c r="I205" s="133">
        <v>51</v>
      </c>
      <c r="J205" s="144"/>
      <c r="K205" s="135"/>
      <c r="L205" s="134">
        <v>42.19</v>
      </c>
      <c r="M205" s="135"/>
      <c r="N205" s="140">
        <v>1092</v>
      </c>
    </row>
    <row r="206" spans="1:14" ht="13.5" customHeight="1" x14ac:dyDescent="0.25">
      <c r="A206" s="151"/>
      <c r="B206" s="152"/>
      <c r="C206" s="351" t="s">
        <v>146</v>
      </c>
      <c r="D206" s="351"/>
      <c r="E206" s="351"/>
      <c r="F206" s="123"/>
      <c r="G206" s="124"/>
      <c r="H206" s="124"/>
      <c r="I206" s="124"/>
      <c r="J206" s="126"/>
      <c r="K206" s="124"/>
      <c r="L206" s="157">
        <v>239.65</v>
      </c>
      <c r="M206" s="147"/>
      <c r="N206" s="154">
        <v>5659</v>
      </c>
    </row>
    <row r="207" spans="1:14" ht="24.75" customHeight="1" x14ac:dyDescent="0.25">
      <c r="A207" s="121" t="s">
        <v>200</v>
      </c>
      <c r="B207" s="122" t="s">
        <v>256</v>
      </c>
      <c r="C207" s="351" t="s">
        <v>257</v>
      </c>
      <c r="D207" s="351"/>
      <c r="E207" s="351"/>
      <c r="F207" s="123" t="s">
        <v>130</v>
      </c>
      <c r="G207" s="124"/>
      <c r="H207" s="124"/>
      <c r="I207" s="125">
        <v>5</v>
      </c>
      <c r="J207" s="126"/>
      <c r="K207" s="124"/>
      <c r="L207" s="126"/>
      <c r="M207" s="124"/>
      <c r="N207" s="127"/>
    </row>
    <row r="208" spans="1:14" ht="13.5" customHeight="1" x14ac:dyDescent="0.25">
      <c r="A208" s="130"/>
      <c r="B208" s="129" t="s">
        <v>522</v>
      </c>
      <c r="C208" s="349" t="s">
        <v>523</v>
      </c>
      <c r="D208" s="349"/>
      <c r="E208" s="349"/>
      <c r="F208" s="131" t="s">
        <v>137</v>
      </c>
      <c r="G208" s="132">
        <v>0.61</v>
      </c>
      <c r="H208" s="135"/>
      <c r="I208" s="132">
        <v>3.05</v>
      </c>
      <c r="J208" s="134">
        <v>8.3800000000000008</v>
      </c>
      <c r="K208" s="135"/>
      <c r="L208" s="134">
        <v>25.56</v>
      </c>
      <c r="M208" s="135"/>
      <c r="N208" s="137"/>
    </row>
    <row r="209" spans="1:14" ht="13.5" customHeight="1" x14ac:dyDescent="0.25">
      <c r="A209" s="164" t="s">
        <v>258</v>
      </c>
      <c r="B209" s="165" t="s">
        <v>259</v>
      </c>
      <c r="C209" s="379" t="s">
        <v>260</v>
      </c>
      <c r="D209" s="379"/>
      <c r="E209" s="379"/>
      <c r="F209" s="166" t="s">
        <v>130</v>
      </c>
      <c r="G209" s="167">
        <v>1</v>
      </c>
      <c r="H209" s="168"/>
      <c r="I209" s="167">
        <v>5</v>
      </c>
      <c r="J209" s="169">
        <v>4.4000000000000004</v>
      </c>
      <c r="K209" s="168"/>
      <c r="L209" s="169">
        <v>22</v>
      </c>
      <c r="M209" s="168"/>
      <c r="N209" s="170"/>
    </row>
    <row r="210" spans="1:14" ht="13.5" customHeight="1" x14ac:dyDescent="0.25">
      <c r="A210" s="138"/>
      <c r="B210" s="129" t="s">
        <v>127</v>
      </c>
      <c r="C210" s="349" t="s">
        <v>131</v>
      </c>
      <c r="D210" s="349"/>
      <c r="E210" s="349"/>
      <c r="F210" s="131"/>
      <c r="G210" s="135"/>
      <c r="H210" s="135"/>
      <c r="I210" s="135"/>
      <c r="J210" s="134">
        <v>5.1100000000000003</v>
      </c>
      <c r="K210" s="135"/>
      <c r="L210" s="134">
        <v>25.55</v>
      </c>
      <c r="M210" s="139">
        <v>25.9</v>
      </c>
      <c r="N210" s="155">
        <v>662</v>
      </c>
    </row>
    <row r="211" spans="1:14" ht="13.5" customHeight="1" x14ac:dyDescent="0.25">
      <c r="A211" s="138"/>
      <c r="B211" s="129" t="s">
        <v>151</v>
      </c>
      <c r="C211" s="349" t="s">
        <v>159</v>
      </c>
      <c r="D211" s="349"/>
      <c r="E211" s="349"/>
      <c r="F211" s="131"/>
      <c r="G211" s="135"/>
      <c r="H211" s="135"/>
      <c r="I211" s="135"/>
      <c r="J211" s="134">
        <v>4.4000000000000004</v>
      </c>
      <c r="K211" s="135"/>
      <c r="L211" s="134">
        <v>0</v>
      </c>
      <c r="M211" s="133">
        <v>8</v>
      </c>
      <c r="N211" s="137"/>
    </row>
    <row r="212" spans="1:14" ht="13.5" customHeight="1" x14ac:dyDescent="0.25">
      <c r="A212" s="130"/>
      <c r="B212" s="129"/>
      <c r="C212" s="349" t="s">
        <v>136</v>
      </c>
      <c r="D212" s="349"/>
      <c r="E212" s="349"/>
      <c r="F212" s="131" t="s">
        <v>137</v>
      </c>
      <c r="G212" s="132">
        <v>0.61</v>
      </c>
      <c r="H212" s="135"/>
      <c r="I212" s="132">
        <v>3.05</v>
      </c>
      <c r="J212" s="144"/>
      <c r="K212" s="135"/>
      <c r="L212" s="144"/>
      <c r="M212" s="135"/>
      <c r="N212" s="137"/>
    </row>
    <row r="213" spans="1:14" ht="13.5" customHeight="1" x14ac:dyDescent="0.25">
      <c r="A213" s="138"/>
      <c r="B213" s="129"/>
      <c r="C213" s="353" t="s">
        <v>139</v>
      </c>
      <c r="D213" s="353"/>
      <c r="E213" s="353"/>
      <c r="F213" s="146"/>
      <c r="G213" s="147"/>
      <c r="H213" s="147"/>
      <c r="I213" s="147"/>
      <c r="J213" s="148">
        <v>5.1100000000000003</v>
      </c>
      <c r="K213" s="147"/>
      <c r="L213" s="148">
        <v>25.55</v>
      </c>
      <c r="M213" s="147"/>
      <c r="N213" s="159">
        <v>662</v>
      </c>
    </row>
    <row r="214" spans="1:14" ht="13.5" customHeight="1" x14ac:dyDescent="0.25">
      <c r="A214" s="130"/>
      <c r="B214" s="129"/>
      <c r="C214" s="349" t="s">
        <v>140</v>
      </c>
      <c r="D214" s="349"/>
      <c r="E214" s="349"/>
      <c r="F214" s="131"/>
      <c r="G214" s="135"/>
      <c r="H214" s="135"/>
      <c r="I214" s="135"/>
      <c r="J214" s="144"/>
      <c r="K214" s="135"/>
      <c r="L214" s="134">
        <v>25.55</v>
      </c>
      <c r="M214" s="135"/>
      <c r="N214" s="155">
        <v>662</v>
      </c>
    </row>
    <row r="215" spans="1:14" ht="26.25" customHeight="1" x14ac:dyDescent="0.25">
      <c r="A215" s="130"/>
      <c r="B215" s="129" t="s">
        <v>261</v>
      </c>
      <c r="C215" s="349" t="s">
        <v>262</v>
      </c>
      <c r="D215" s="349"/>
      <c r="E215" s="349"/>
      <c r="F215" s="131" t="s">
        <v>143</v>
      </c>
      <c r="G215" s="133">
        <v>98</v>
      </c>
      <c r="H215" s="135"/>
      <c r="I215" s="133">
        <v>98</v>
      </c>
      <c r="J215" s="144"/>
      <c r="K215" s="135"/>
      <c r="L215" s="134">
        <v>25.04</v>
      </c>
      <c r="M215" s="135"/>
      <c r="N215" s="155">
        <v>649</v>
      </c>
    </row>
    <row r="216" spans="1:14" ht="45.75" customHeight="1" x14ac:dyDescent="0.25">
      <c r="A216" s="130"/>
      <c r="B216" s="129" t="s">
        <v>263</v>
      </c>
      <c r="C216" s="349" t="s">
        <v>264</v>
      </c>
      <c r="D216" s="349"/>
      <c r="E216" s="349"/>
      <c r="F216" s="131" t="s">
        <v>143</v>
      </c>
      <c r="G216" s="133">
        <v>58</v>
      </c>
      <c r="H216" s="132">
        <v>0.85</v>
      </c>
      <c r="I216" s="139">
        <v>49.3</v>
      </c>
      <c r="J216" s="144"/>
      <c r="K216" s="135"/>
      <c r="L216" s="134">
        <v>12.6</v>
      </c>
      <c r="M216" s="135"/>
      <c r="N216" s="155">
        <v>326</v>
      </c>
    </row>
    <row r="217" spans="1:14" ht="13.5" customHeight="1" x14ac:dyDescent="0.25">
      <c r="A217" s="151"/>
      <c r="B217" s="152"/>
      <c r="C217" s="351" t="s">
        <v>146</v>
      </c>
      <c r="D217" s="351"/>
      <c r="E217" s="351"/>
      <c r="F217" s="123"/>
      <c r="G217" s="124"/>
      <c r="H217" s="124"/>
      <c r="I217" s="124"/>
      <c r="J217" s="126"/>
      <c r="K217" s="124"/>
      <c r="L217" s="157">
        <v>63.19</v>
      </c>
      <c r="M217" s="147"/>
      <c r="N217" s="154">
        <v>1637</v>
      </c>
    </row>
    <row r="218" spans="1:14" ht="33" customHeight="1" x14ac:dyDescent="0.25">
      <c r="A218" s="121" t="s">
        <v>203</v>
      </c>
      <c r="B218" s="122" t="s">
        <v>265</v>
      </c>
      <c r="C218" s="351" t="s">
        <v>266</v>
      </c>
      <c r="D218" s="351"/>
      <c r="E218" s="351"/>
      <c r="F218" s="123" t="s">
        <v>267</v>
      </c>
      <c r="G218" s="124"/>
      <c r="H218" s="124"/>
      <c r="I218" s="171">
        <v>0.05</v>
      </c>
      <c r="J218" s="153">
        <v>4000</v>
      </c>
      <c r="K218" s="124"/>
      <c r="L218" s="157">
        <v>200</v>
      </c>
      <c r="M218" s="125">
        <v>8</v>
      </c>
      <c r="N218" s="154">
        <v>1600</v>
      </c>
    </row>
    <row r="219" spans="1:14" x14ac:dyDescent="0.25">
      <c r="A219" s="151"/>
      <c r="B219" s="152"/>
      <c r="C219" s="349" t="s">
        <v>268</v>
      </c>
      <c r="D219" s="349"/>
      <c r="E219" s="349"/>
      <c r="F219" s="349"/>
      <c r="G219" s="349"/>
      <c r="H219" s="349"/>
      <c r="I219" s="349"/>
      <c r="J219" s="349"/>
      <c r="K219" s="349"/>
      <c r="L219" s="349"/>
      <c r="M219" s="349"/>
      <c r="N219" s="352"/>
    </row>
    <row r="220" spans="1:14" ht="13.5" customHeight="1" x14ac:dyDescent="0.25">
      <c r="A220" s="151"/>
      <c r="B220" s="152"/>
      <c r="C220" s="351" t="s">
        <v>146</v>
      </c>
      <c r="D220" s="351"/>
      <c r="E220" s="351"/>
      <c r="F220" s="123"/>
      <c r="G220" s="124"/>
      <c r="H220" s="124"/>
      <c r="I220" s="124"/>
      <c r="J220" s="126"/>
      <c r="K220" s="124"/>
      <c r="L220" s="157">
        <v>200</v>
      </c>
      <c r="M220" s="147"/>
      <c r="N220" s="154">
        <v>1600</v>
      </c>
    </row>
    <row r="221" spans="1:14" ht="43.5" customHeight="1" x14ac:dyDescent="0.25">
      <c r="A221" s="121" t="s">
        <v>208</v>
      </c>
      <c r="B221" s="122" t="s">
        <v>269</v>
      </c>
      <c r="C221" s="351" t="s">
        <v>270</v>
      </c>
      <c r="D221" s="351"/>
      <c r="E221" s="351"/>
      <c r="F221" s="123" t="s">
        <v>130</v>
      </c>
      <c r="G221" s="124"/>
      <c r="H221" s="124"/>
      <c r="I221" s="171">
        <v>0.25</v>
      </c>
      <c r="J221" s="157">
        <v>943.06</v>
      </c>
      <c r="K221" s="124"/>
      <c r="L221" s="157">
        <v>235.77</v>
      </c>
      <c r="M221" s="125">
        <v>8</v>
      </c>
      <c r="N221" s="154">
        <v>1886</v>
      </c>
    </row>
    <row r="222" spans="1:14" ht="13.5" customHeight="1" x14ac:dyDescent="0.25">
      <c r="A222" s="151"/>
      <c r="B222" s="152"/>
      <c r="C222" s="349" t="s">
        <v>268</v>
      </c>
      <c r="D222" s="349"/>
      <c r="E222" s="349"/>
      <c r="F222" s="349"/>
      <c r="G222" s="349"/>
      <c r="H222" s="349"/>
      <c r="I222" s="349"/>
      <c r="J222" s="349"/>
      <c r="K222" s="349"/>
      <c r="L222" s="349"/>
      <c r="M222" s="349"/>
      <c r="N222" s="352"/>
    </row>
    <row r="223" spans="1:14" ht="13.5" customHeight="1" x14ac:dyDescent="0.25">
      <c r="A223" s="172"/>
      <c r="B223" s="173"/>
      <c r="C223" s="349" t="s">
        <v>271</v>
      </c>
      <c r="D223" s="349"/>
      <c r="E223" s="349"/>
      <c r="F223" s="349"/>
      <c r="G223" s="349"/>
      <c r="H223" s="349"/>
      <c r="I223" s="349"/>
      <c r="J223" s="349"/>
      <c r="K223" s="349"/>
      <c r="L223" s="349"/>
      <c r="M223" s="349"/>
      <c r="N223" s="352"/>
    </row>
    <row r="224" spans="1:14" ht="13.5" customHeight="1" x14ac:dyDescent="0.25">
      <c r="A224" s="151"/>
      <c r="B224" s="152"/>
      <c r="C224" s="351" t="s">
        <v>146</v>
      </c>
      <c r="D224" s="351"/>
      <c r="E224" s="351"/>
      <c r="F224" s="123"/>
      <c r="G224" s="124"/>
      <c r="H224" s="124"/>
      <c r="I224" s="124"/>
      <c r="J224" s="126"/>
      <c r="K224" s="124"/>
      <c r="L224" s="157">
        <v>235.77</v>
      </c>
      <c r="M224" s="147"/>
      <c r="N224" s="154">
        <v>1886</v>
      </c>
    </row>
    <row r="225" spans="1:14" ht="23.25" customHeight="1" x14ac:dyDescent="0.25">
      <c r="A225" s="121" t="s">
        <v>272</v>
      </c>
      <c r="B225" s="122" t="s">
        <v>273</v>
      </c>
      <c r="C225" s="351" t="s">
        <v>274</v>
      </c>
      <c r="D225" s="351"/>
      <c r="E225" s="351"/>
      <c r="F225" s="123" t="s">
        <v>267</v>
      </c>
      <c r="G225" s="124"/>
      <c r="H225" s="124"/>
      <c r="I225" s="174">
        <v>0.1</v>
      </c>
      <c r="J225" s="157">
        <v>582</v>
      </c>
      <c r="K225" s="124"/>
      <c r="L225" s="157">
        <v>58.2</v>
      </c>
      <c r="M225" s="125">
        <v>8</v>
      </c>
      <c r="N225" s="160">
        <v>466</v>
      </c>
    </row>
    <row r="226" spans="1:14" ht="13.5" customHeight="1" x14ac:dyDescent="0.25">
      <c r="A226" s="151"/>
      <c r="B226" s="152"/>
      <c r="C226" s="349" t="s">
        <v>268</v>
      </c>
      <c r="D226" s="349"/>
      <c r="E226" s="349"/>
      <c r="F226" s="349"/>
      <c r="G226" s="349"/>
      <c r="H226" s="349"/>
      <c r="I226" s="349"/>
      <c r="J226" s="349"/>
      <c r="K226" s="349"/>
      <c r="L226" s="349"/>
      <c r="M226" s="349"/>
      <c r="N226" s="352"/>
    </row>
    <row r="227" spans="1:14" ht="13.5" customHeight="1" x14ac:dyDescent="0.25">
      <c r="A227" s="151"/>
      <c r="B227" s="152"/>
      <c r="C227" s="351" t="s">
        <v>146</v>
      </c>
      <c r="D227" s="351"/>
      <c r="E227" s="351"/>
      <c r="F227" s="123"/>
      <c r="G227" s="124"/>
      <c r="H227" s="124"/>
      <c r="I227" s="124"/>
      <c r="J227" s="126"/>
      <c r="K227" s="124"/>
      <c r="L227" s="157">
        <v>58.2</v>
      </c>
      <c r="M227" s="147"/>
      <c r="N227" s="160">
        <v>466</v>
      </c>
    </row>
    <row r="228" spans="1:14" ht="13.5" customHeight="1" x14ac:dyDescent="0.25">
      <c r="A228" s="356" t="s">
        <v>275</v>
      </c>
      <c r="B228" s="357"/>
      <c r="C228" s="357"/>
      <c r="D228" s="357"/>
      <c r="E228" s="357"/>
      <c r="F228" s="357"/>
      <c r="G228" s="357"/>
      <c r="H228" s="357"/>
      <c r="I228" s="357"/>
      <c r="J228" s="357"/>
      <c r="K228" s="357"/>
      <c r="L228" s="357"/>
      <c r="M228" s="357"/>
      <c r="N228" s="358"/>
    </row>
    <row r="229" spans="1:14" ht="35.25" customHeight="1" x14ac:dyDescent="0.25">
      <c r="A229" s="121" t="s">
        <v>276</v>
      </c>
      <c r="B229" s="122" t="s">
        <v>277</v>
      </c>
      <c r="C229" s="351" t="s">
        <v>278</v>
      </c>
      <c r="D229" s="351"/>
      <c r="E229" s="351"/>
      <c r="F229" s="123" t="s">
        <v>279</v>
      </c>
      <c r="G229" s="124"/>
      <c r="H229" s="124"/>
      <c r="I229" s="161">
        <v>2.3E-2</v>
      </c>
      <c r="J229" s="126"/>
      <c r="K229" s="124"/>
      <c r="L229" s="126"/>
      <c r="M229" s="124"/>
      <c r="N229" s="127"/>
    </row>
    <row r="230" spans="1:14" ht="13.5" customHeight="1" x14ac:dyDescent="0.25">
      <c r="A230" s="130"/>
      <c r="B230" s="129" t="s">
        <v>524</v>
      </c>
      <c r="C230" s="349" t="s">
        <v>525</v>
      </c>
      <c r="D230" s="349"/>
      <c r="E230" s="349"/>
      <c r="F230" s="131" t="s">
        <v>137</v>
      </c>
      <c r="G230" s="133">
        <v>154</v>
      </c>
      <c r="H230" s="135"/>
      <c r="I230" s="158">
        <v>3.5419999999999998</v>
      </c>
      <c r="J230" s="134">
        <v>7.8</v>
      </c>
      <c r="K230" s="135"/>
      <c r="L230" s="134">
        <v>27.63</v>
      </c>
      <c r="M230" s="135"/>
      <c r="N230" s="137"/>
    </row>
    <row r="231" spans="1:14" ht="13.5" customHeight="1" x14ac:dyDescent="0.25">
      <c r="A231" s="138"/>
      <c r="B231" s="129" t="s">
        <v>127</v>
      </c>
      <c r="C231" s="349" t="s">
        <v>131</v>
      </c>
      <c r="D231" s="349"/>
      <c r="E231" s="349"/>
      <c r="F231" s="131"/>
      <c r="G231" s="135"/>
      <c r="H231" s="135"/>
      <c r="I231" s="135"/>
      <c r="J231" s="136">
        <v>1201.2</v>
      </c>
      <c r="K231" s="135"/>
      <c r="L231" s="134">
        <v>27.63</v>
      </c>
      <c r="M231" s="139">
        <v>25.9</v>
      </c>
      <c r="N231" s="155">
        <v>716</v>
      </c>
    </row>
    <row r="232" spans="1:14" ht="13.5" customHeight="1" x14ac:dyDescent="0.25">
      <c r="A232" s="130"/>
      <c r="B232" s="129"/>
      <c r="C232" s="349" t="s">
        <v>136</v>
      </c>
      <c r="D232" s="349"/>
      <c r="E232" s="349"/>
      <c r="F232" s="131" t="s">
        <v>137</v>
      </c>
      <c r="G232" s="133">
        <v>154</v>
      </c>
      <c r="H232" s="135"/>
      <c r="I232" s="158">
        <v>3.5419999999999998</v>
      </c>
      <c r="J232" s="144"/>
      <c r="K232" s="135"/>
      <c r="L232" s="144"/>
      <c r="M232" s="135"/>
      <c r="N232" s="137"/>
    </row>
    <row r="233" spans="1:14" ht="13.5" customHeight="1" x14ac:dyDescent="0.25">
      <c r="A233" s="138"/>
      <c r="B233" s="129"/>
      <c r="C233" s="353" t="s">
        <v>139</v>
      </c>
      <c r="D233" s="353"/>
      <c r="E233" s="353"/>
      <c r="F233" s="146"/>
      <c r="G233" s="147"/>
      <c r="H233" s="147"/>
      <c r="I233" s="147"/>
      <c r="J233" s="149">
        <v>1201.2</v>
      </c>
      <c r="K233" s="147"/>
      <c r="L233" s="148">
        <v>27.63</v>
      </c>
      <c r="M233" s="147"/>
      <c r="N233" s="159">
        <v>716</v>
      </c>
    </row>
    <row r="234" spans="1:14" ht="13.5" customHeight="1" x14ac:dyDescent="0.25">
      <c r="A234" s="130"/>
      <c r="B234" s="129"/>
      <c r="C234" s="349" t="s">
        <v>140</v>
      </c>
      <c r="D234" s="349"/>
      <c r="E234" s="349"/>
      <c r="F234" s="131"/>
      <c r="G234" s="135"/>
      <c r="H234" s="135"/>
      <c r="I234" s="135"/>
      <c r="J234" s="144"/>
      <c r="K234" s="135"/>
      <c r="L234" s="134">
        <v>27.63</v>
      </c>
      <c r="M234" s="135"/>
      <c r="N234" s="155">
        <v>716</v>
      </c>
    </row>
    <row r="235" spans="1:14" ht="25.5" customHeight="1" x14ac:dyDescent="0.25">
      <c r="A235" s="130"/>
      <c r="B235" s="129" t="s">
        <v>280</v>
      </c>
      <c r="C235" s="349" t="s">
        <v>281</v>
      </c>
      <c r="D235" s="349"/>
      <c r="E235" s="349"/>
      <c r="F235" s="131" t="s">
        <v>143</v>
      </c>
      <c r="G235" s="133">
        <v>89</v>
      </c>
      <c r="H235" s="135"/>
      <c r="I235" s="133">
        <v>89</v>
      </c>
      <c r="J235" s="144"/>
      <c r="K235" s="135"/>
      <c r="L235" s="134">
        <v>24.59</v>
      </c>
      <c r="M235" s="135"/>
      <c r="N235" s="155">
        <v>637</v>
      </c>
    </row>
    <row r="236" spans="1:14" ht="45.75" customHeight="1" x14ac:dyDescent="0.25">
      <c r="A236" s="130"/>
      <c r="B236" s="129" t="s">
        <v>282</v>
      </c>
      <c r="C236" s="349" t="s">
        <v>283</v>
      </c>
      <c r="D236" s="349"/>
      <c r="E236" s="349"/>
      <c r="F236" s="131" t="s">
        <v>143</v>
      </c>
      <c r="G236" s="133">
        <v>40</v>
      </c>
      <c r="H236" s="132">
        <v>0.85</v>
      </c>
      <c r="I236" s="133">
        <v>34</v>
      </c>
      <c r="J236" s="144"/>
      <c r="K236" s="135"/>
      <c r="L236" s="134">
        <v>9.39</v>
      </c>
      <c r="M236" s="135"/>
      <c r="N236" s="155">
        <v>243</v>
      </c>
    </row>
    <row r="237" spans="1:14" ht="13.5" customHeight="1" x14ac:dyDescent="0.25">
      <c r="A237" s="151"/>
      <c r="B237" s="152"/>
      <c r="C237" s="351" t="s">
        <v>146</v>
      </c>
      <c r="D237" s="351"/>
      <c r="E237" s="351"/>
      <c r="F237" s="123"/>
      <c r="G237" s="124"/>
      <c r="H237" s="124"/>
      <c r="I237" s="124"/>
      <c r="J237" s="126"/>
      <c r="K237" s="124"/>
      <c r="L237" s="157">
        <v>61.61</v>
      </c>
      <c r="M237" s="147"/>
      <c r="N237" s="154">
        <v>1596</v>
      </c>
    </row>
    <row r="238" spans="1:14" ht="22.5" customHeight="1" x14ac:dyDescent="0.25">
      <c r="A238" s="121" t="s">
        <v>284</v>
      </c>
      <c r="B238" s="122" t="s">
        <v>285</v>
      </c>
      <c r="C238" s="351" t="s">
        <v>286</v>
      </c>
      <c r="D238" s="351"/>
      <c r="E238" s="351"/>
      <c r="F238" s="123" t="s">
        <v>279</v>
      </c>
      <c r="G238" s="124"/>
      <c r="H238" s="124"/>
      <c r="I238" s="161">
        <v>2.3E-2</v>
      </c>
      <c r="J238" s="126"/>
      <c r="K238" s="124"/>
      <c r="L238" s="126"/>
      <c r="M238" s="124"/>
      <c r="N238" s="127"/>
    </row>
    <row r="239" spans="1:14" ht="13.5" customHeight="1" x14ac:dyDescent="0.25">
      <c r="A239" s="130"/>
      <c r="B239" s="129" t="s">
        <v>526</v>
      </c>
      <c r="C239" s="349" t="s">
        <v>527</v>
      </c>
      <c r="D239" s="349"/>
      <c r="E239" s="349"/>
      <c r="F239" s="131" t="s">
        <v>137</v>
      </c>
      <c r="G239" s="139">
        <v>97.2</v>
      </c>
      <c r="H239" s="135"/>
      <c r="I239" s="175">
        <v>2.2355999999999998</v>
      </c>
      <c r="J239" s="134">
        <v>7.5</v>
      </c>
      <c r="K239" s="135"/>
      <c r="L239" s="134">
        <v>16.77</v>
      </c>
      <c r="M239" s="135"/>
      <c r="N239" s="137"/>
    </row>
    <row r="240" spans="1:14" ht="13.5" customHeight="1" x14ac:dyDescent="0.25">
      <c r="A240" s="138"/>
      <c r="B240" s="129" t="s">
        <v>127</v>
      </c>
      <c r="C240" s="349" t="s">
        <v>131</v>
      </c>
      <c r="D240" s="349"/>
      <c r="E240" s="349"/>
      <c r="F240" s="131"/>
      <c r="G240" s="135"/>
      <c r="H240" s="135"/>
      <c r="I240" s="135"/>
      <c r="J240" s="134">
        <v>729</v>
      </c>
      <c r="K240" s="135"/>
      <c r="L240" s="134">
        <v>16.77</v>
      </c>
      <c r="M240" s="139">
        <v>25.9</v>
      </c>
      <c r="N240" s="155">
        <v>434</v>
      </c>
    </row>
    <row r="241" spans="1:14" ht="13.5" customHeight="1" x14ac:dyDescent="0.25">
      <c r="A241" s="130"/>
      <c r="B241" s="129"/>
      <c r="C241" s="349" t="s">
        <v>136</v>
      </c>
      <c r="D241" s="349"/>
      <c r="E241" s="349"/>
      <c r="F241" s="131" t="s">
        <v>137</v>
      </c>
      <c r="G241" s="139">
        <v>97.2</v>
      </c>
      <c r="H241" s="135"/>
      <c r="I241" s="175">
        <v>2.2355999999999998</v>
      </c>
      <c r="J241" s="144"/>
      <c r="K241" s="135"/>
      <c r="L241" s="144"/>
      <c r="M241" s="135"/>
      <c r="N241" s="137"/>
    </row>
    <row r="242" spans="1:14" ht="13.5" customHeight="1" x14ac:dyDescent="0.25">
      <c r="A242" s="138"/>
      <c r="B242" s="129"/>
      <c r="C242" s="353" t="s">
        <v>139</v>
      </c>
      <c r="D242" s="353"/>
      <c r="E242" s="353"/>
      <c r="F242" s="146"/>
      <c r="G242" s="147"/>
      <c r="H242" s="147"/>
      <c r="I242" s="147"/>
      <c r="J242" s="148">
        <v>729</v>
      </c>
      <c r="K242" s="147"/>
      <c r="L242" s="148">
        <v>16.77</v>
      </c>
      <c r="M242" s="147"/>
      <c r="N242" s="159">
        <v>434</v>
      </c>
    </row>
    <row r="243" spans="1:14" ht="13.5" customHeight="1" x14ac:dyDescent="0.25">
      <c r="A243" s="130"/>
      <c r="B243" s="129"/>
      <c r="C243" s="349" t="s">
        <v>140</v>
      </c>
      <c r="D243" s="349"/>
      <c r="E243" s="349"/>
      <c r="F243" s="131"/>
      <c r="G243" s="135"/>
      <c r="H243" s="135"/>
      <c r="I243" s="135"/>
      <c r="J243" s="144"/>
      <c r="K243" s="135"/>
      <c r="L243" s="134">
        <v>16.77</v>
      </c>
      <c r="M243" s="135"/>
      <c r="N243" s="155">
        <v>434</v>
      </c>
    </row>
    <row r="244" spans="1:14" ht="26.25" customHeight="1" x14ac:dyDescent="0.25">
      <c r="A244" s="130"/>
      <c r="B244" s="129" t="s">
        <v>280</v>
      </c>
      <c r="C244" s="349" t="s">
        <v>281</v>
      </c>
      <c r="D244" s="349"/>
      <c r="E244" s="349"/>
      <c r="F244" s="131" t="s">
        <v>143</v>
      </c>
      <c r="G244" s="133">
        <v>89</v>
      </c>
      <c r="H244" s="135"/>
      <c r="I244" s="133">
        <v>89</v>
      </c>
      <c r="J244" s="144"/>
      <c r="K244" s="135"/>
      <c r="L244" s="134">
        <v>14.93</v>
      </c>
      <c r="M244" s="135"/>
      <c r="N244" s="155">
        <v>386</v>
      </c>
    </row>
    <row r="245" spans="1:14" ht="45.75" customHeight="1" x14ac:dyDescent="0.25">
      <c r="A245" s="130"/>
      <c r="B245" s="129" t="s">
        <v>282</v>
      </c>
      <c r="C245" s="349" t="s">
        <v>283</v>
      </c>
      <c r="D245" s="349"/>
      <c r="E245" s="349"/>
      <c r="F245" s="131" t="s">
        <v>143</v>
      </c>
      <c r="G245" s="133">
        <v>40</v>
      </c>
      <c r="H245" s="132">
        <v>0.85</v>
      </c>
      <c r="I245" s="133">
        <v>34</v>
      </c>
      <c r="J245" s="144"/>
      <c r="K245" s="135"/>
      <c r="L245" s="134">
        <v>5.7</v>
      </c>
      <c r="M245" s="135"/>
      <c r="N245" s="155">
        <v>148</v>
      </c>
    </row>
    <row r="246" spans="1:14" ht="13.5" customHeight="1" x14ac:dyDescent="0.25">
      <c r="A246" s="151"/>
      <c r="B246" s="152"/>
      <c r="C246" s="351" t="s">
        <v>146</v>
      </c>
      <c r="D246" s="351"/>
      <c r="E246" s="351"/>
      <c r="F246" s="123"/>
      <c r="G246" s="124"/>
      <c r="H246" s="124"/>
      <c r="I246" s="124"/>
      <c r="J246" s="126"/>
      <c r="K246" s="124"/>
      <c r="L246" s="157">
        <v>37.4</v>
      </c>
      <c r="M246" s="147"/>
      <c r="N246" s="160">
        <v>968</v>
      </c>
    </row>
    <row r="247" spans="1:14" ht="23.25" customHeight="1" x14ac:dyDescent="0.25">
      <c r="A247" s="121" t="s">
        <v>287</v>
      </c>
      <c r="B247" s="122" t="s">
        <v>288</v>
      </c>
      <c r="C247" s="351" t="s">
        <v>289</v>
      </c>
      <c r="D247" s="351"/>
      <c r="E247" s="351"/>
      <c r="F247" s="123" t="s">
        <v>130</v>
      </c>
      <c r="G247" s="124"/>
      <c r="H247" s="124"/>
      <c r="I247" s="125">
        <v>10</v>
      </c>
      <c r="J247" s="126"/>
      <c r="K247" s="124"/>
      <c r="L247" s="126"/>
      <c r="M247" s="124"/>
      <c r="N247" s="127"/>
    </row>
    <row r="248" spans="1:14" ht="15" customHeight="1" x14ac:dyDescent="0.25">
      <c r="A248" s="130"/>
      <c r="B248" s="129" t="s">
        <v>528</v>
      </c>
      <c r="C248" s="349" t="s">
        <v>529</v>
      </c>
      <c r="D248" s="349"/>
      <c r="E248" s="349"/>
      <c r="F248" s="131" t="s">
        <v>137</v>
      </c>
      <c r="G248" s="132">
        <v>0.45</v>
      </c>
      <c r="H248" s="135"/>
      <c r="I248" s="139">
        <v>4.5</v>
      </c>
      <c r="J248" s="134">
        <v>8.4600000000000009</v>
      </c>
      <c r="K248" s="135"/>
      <c r="L248" s="134">
        <v>38.07</v>
      </c>
      <c r="M248" s="135"/>
      <c r="N248" s="137"/>
    </row>
    <row r="249" spans="1:14" ht="26.25" customHeight="1" x14ac:dyDescent="0.25">
      <c r="A249" s="164" t="s">
        <v>258</v>
      </c>
      <c r="B249" s="165" t="s">
        <v>530</v>
      </c>
      <c r="C249" s="379" t="s">
        <v>302</v>
      </c>
      <c r="D249" s="379"/>
      <c r="E249" s="379"/>
      <c r="F249" s="166" t="s">
        <v>293</v>
      </c>
      <c r="G249" s="176">
        <v>5.0000000000000001E-3</v>
      </c>
      <c r="H249" s="168"/>
      <c r="I249" s="177">
        <v>0.05</v>
      </c>
      <c r="J249" s="178">
        <v>6508.75</v>
      </c>
      <c r="K249" s="168"/>
      <c r="L249" s="169">
        <v>325.44</v>
      </c>
      <c r="M249" s="168"/>
      <c r="N249" s="170"/>
    </row>
    <row r="250" spans="1:14" ht="13.5" customHeight="1" x14ac:dyDescent="0.25">
      <c r="A250" s="138"/>
      <c r="B250" s="129" t="s">
        <v>127</v>
      </c>
      <c r="C250" s="349" t="s">
        <v>131</v>
      </c>
      <c r="D250" s="349"/>
      <c r="E250" s="349"/>
      <c r="F250" s="131"/>
      <c r="G250" s="135"/>
      <c r="H250" s="135"/>
      <c r="I250" s="135"/>
      <c r="J250" s="134">
        <v>3.81</v>
      </c>
      <c r="K250" s="135"/>
      <c r="L250" s="134">
        <v>38.1</v>
      </c>
      <c r="M250" s="139">
        <v>25.9</v>
      </c>
      <c r="N250" s="155">
        <v>987</v>
      </c>
    </row>
    <row r="251" spans="1:14" ht="13.5" customHeight="1" x14ac:dyDescent="0.25">
      <c r="A251" s="138"/>
      <c r="B251" s="129" t="s">
        <v>132</v>
      </c>
      <c r="C251" s="349" t="s">
        <v>133</v>
      </c>
      <c r="D251" s="349"/>
      <c r="E251" s="349"/>
      <c r="F251" s="131"/>
      <c r="G251" s="135"/>
      <c r="H251" s="135"/>
      <c r="I251" s="135"/>
      <c r="J251" s="134">
        <v>59.64</v>
      </c>
      <c r="K251" s="135"/>
      <c r="L251" s="134">
        <v>596.4</v>
      </c>
      <c r="M251" s="132">
        <v>10.53</v>
      </c>
      <c r="N251" s="140">
        <v>6280</v>
      </c>
    </row>
    <row r="252" spans="1:14" ht="13.5" customHeight="1" x14ac:dyDescent="0.25">
      <c r="A252" s="138"/>
      <c r="B252" s="129" t="s">
        <v>134</v>
      </c>
      <c r="C252" s="349" t="s">
        <v>135</v>
      </c>
      <c r="D252" s="349"/>
      <c r="E252" s="349"/>
      <c r="F252" s="131"/>
      <c r="G252" s="135"/>
      <c r="H252" s="135"/>
      <c r="I252" s="135"/>
      <c r="J252" s="134">
        <v>3.22</v>
      </c>
      <c r="K252" s="135"/>
      <c r="L252" s="134">
        <v>32.200000000000003</v>
      </c>
      <c r="M252" s="139">
        <v>25.9</v>
      </c>
      <c r="N252" s="155">
        <v>834</v>
      </c>
    </row>
    <row r="253" spans="1:14" ht="13.5" customHeight="1" x14ac:dyDescent="0.25">
      <c r="A253" s="138"/>
      <c r="B253" s="129" t="s">
        <v>151</v>
      </c>
      <c r="C253" s="349" t="s">
        <v>159</v>
      </c>
      <c r="D253" s="349"/>
      <c r="E253" s="349"/>
      <c r="F253" s="131"/>
      <c r="G253" s="135"/>
      <c r="H253" s="135"/>
      <c r="I253" s="135"/>
      <c r="J253" s="134">
        <v>32.85</v>
      </c>
      <c r="K253" s="135"/>
      <c r="L253" s="134">
        <v>3.1</v>
      </c>
      <c r="M253" s="133">
        <v>8</v>
      </c>
      <c r="N253" s="155">
        <v>25</v>
      </c>
    </row>
    <row r="254" spans="1:14" ht="13.5" customHeight="1" x14ac:dyDescent="0.25">
      <c r="A254" s="130"/>
      <c r="B254" s="129"/>
      <c r="C254" s="349" t="s">
        <v>136</v>
      </c>
      <c r="D254" s="349"/>
      <c r="E254" s="349"/>
      <c r="F254" s="131" t="s">
        <v>137</v>
      </c>
      <c r="G254" s="132">
        <v>0.45</v>
      </c>
      <c r="H254" s="135"/>
      <c r="I254" s="139">
        <v>4.5</v>
      </c>
      <c r="J254" s="144"/>
      <c r="K254" s="135"/>
      <c r="L254" s="144"/>
      <c r="M254" s="135"/>
      <c r="N254" s="137"/>
    </row>
    <row r="255" spans="1:14" ht="13.5" customHeight="1" x14ac:dyDescent="0.25">
      <c r="A255" s="130"/>
      <c r="B255" s="129"/>
      <c r="C255" s="349" t="s">
        <v>138</v>
      </c>
      <c r="D255" s="349"/>
      <c r="E255" s="349"/>
      <c r="F255" s="131" t="s">
        <v>137</v>
      </c>
      <c r="G255" s="132">
        <v>0.32</v>
      </c>
      <c r="H255" s="135"/>
      <c r="I255" s="139">
        <v>3.2</v>
      </c>
      <c r="J255" s="144"/>
      <c r="K255" s="135"/>
      <c r="L255" s="144"/>
      <c r="M255" s="135"/>
      <c r="N255" s="137"/>
    </row>
    <row r="256" spans="1:14" ht="13.5" customHeight="1" x14ac:dyDescent="0.25">
      <c r="A256" s="138"/>
      <c r="B256" s="129"/>
      <c r="C256" s="353" t="s">
        <v>139</v>
      </c>
      <c r="D256" s="353"/>
      <c r="E256" s="353"/>
      <c r="F256" s="146"/>
      <c r="G256" s="147"/>
      <c r="H256" s="147"/>
      <c r="I256" s="147"/>
      <c r="J256" s="148">
        <v>63.76</v>
      </c>
      <c r="K256" s="147"/>
      <c r="L256" s="148">
        <v>637.6</v>
      </c>
      <c r="M256" s="147"/>
      <c r="N256" s="150">
        <v>7292</v>
      </c>
    </row>
    <row r="257" spans="1:14" ht="13.5" customHeight="1" x14ac:dyDescent="0.25">
      <c r="A257" s="130"/>
      <c r="B257" s="129"/>
      <c r="C257" s="349" t="s">
        <v>140</v>
      </c>
      <c r="D257" s="349"/>
      <c r="E257" s="349"/>
      <c r="F257" s="131"/>
      <c r="G257" s="135"/>
      <c r="H257" s="135"/>
      <c r="I257" s="135"/>
      <c r="J257" s="144"/>
      <c r="K257" s="135"/>
      <c r="L257" s="134">
        <v>70.3</v>
      </c>
      <c r="M257" s="135"/>
      <c r="N257" s="140">
        <v>1821</v>
      </c>
    </row>
    <row r="258" spans="1:14" ht="26.25" customHeight="1" x14ac:dyDescent="0.25">
      <c r="A258" s="130"/>
      <c r="B258" s="129" t="s">
        <v>141</v>
      </c>
      <c r="C258" s="349" t="s">
        <v>142</v>
      </c>
      <c r="D258" s="349"/>
      <c r="E258" s="349"/>
      <c r="F258" s="131" t="s">
        <v>143</v>
      </c>
      <c r="G258" s="133">
        <v>103</v>
      </c>
      <c r="H258" s="135"/>
      <c r="I258" s="133">
        <v>103</v>
      </c>
      <c r="J258" s="144"/>
      <c r="K258" s="135"/>
      <c r="L258" s="134">
        <v>72.41</v>
      </c>
      <c r="M258" s="135"/>
      <c r="N258" s="140">
        <v>1876</v>
      </c>
    </row>
    <row r="259" spans="1:14" ht="45.75" customHeight="1" x14ac:dyDescent="0.25">
      <c r="A259" s="130"/>
      <c r="B259" s="129" t="s">
        <v>144</v>
      </c>
      <c r="C259" s="349" t="s">
        <v>145</v>
      </c>
      <c r="D259" s="349"/>
      <c r="E259" s="349"/>
      <c r="F259" s="131" t="s">
        <v>143</v>
      </c>
      <c r="G259" s="133">
        <v>60</v>
      </c>
      <c r="H259" s="132">
        <v>0.85</v>
      </c>
      <c r="I259" s="133">
        <v>51</v>
      </c>
      <c r="J259" s="144"/>
      <c r="K259" s="135"/>
      <c r="L259" s="134">
        <v>35.85</v>
      </c>
      <c r="M259" s="135"/>
      <c r="N259" s="155">
        <v>929</v>
      </c>
    </row>
    <row r="260" spans="1:14" ht="13.5" customHeight="1" x14ac:dyDescent="0.25">
      <c r="A260" s="151"/>
      <c r="B260" s="152"/>
      <c r="C260" s="351" t="s">
        <v>146</v>
      </c>
      <c r="D260" s="351"/>
      <c r="E260" s="351"/>
      <c r="F260" s="123"/>
      <c r="G260" s="124"/>
      <c r="H260" s="124"/>
      <c r="I260" s="124"/>
      <c r="J260" s="126"/>
      <c r="K260" s="124"/>
      <c r="L260" s="157">
        <v>745.86</v>
      </c>
      <c r="M260" s="147"/>
      <c r="N260" s="154">
        <v>10097</v>
      </c>
    </row>
    <row r="261" spans="1:14" ht="25.5" customHeight="1" x14ac:dyDescent="0.25">
      <c r="A261" s="121" t="s">
        <v>290</v>
      </c>
      <c r="B261" s="122" t="s">
        <v>291</v>
      </c>
      <c r="C261" s="351" t="s">
        <v>292</v>
      </c>
      <c r="D261" s="351"/>
      <c r="E261" s="351"/>
      <c r="F261" s="123" t="s">
        <v>293</v>
      </c>
      <c r="G261" s="124"/>
      <c r="H261" s="124"/>
      <c r="I261" s="171">
        <v>0.06</v>
      </c>
      <c r="J261" s="153">
        <v>5650</v>
      </c>
      <c r="K261" s="124"/>
      <c r="L261" s="157">
        <v>339</v>
      </c>
      <c r="M261" s="125">
        <v>8</v>
      </c>
      <c r="N261" s="154">
        <v>2712</v>
      </c>
    </row>
    <row r="262" spans="1:14" x14ac:dyDescent="0.25">
      <c r="A262" s="151"/>
      <c r="B262" s="152"/>
      <c r="C262" s="349" t="s">
        <v>294</v>
      </c>
      <c r="D262" s="349"/>
      <c r="E262" s="349"/>
      <c r="F262" s="349"/>
      <c r="G262" s="349"/>
      <c r="H262" s="349"/>
      <c r="I262" s="349"/>
      <c r="J262" s="349"/>
      <c r="K262" s="349"/>
      <c r="L262" s="349"/>
      <c r="M262" s="349"/>
      <c r="N262" s="352"/>
    </row>
    <row r="263" spans="1:14" x14ac:dyDescent="0.25">
      <c r="A263" s="172"/>
      <c r="B263" s="173"/>
      <c r="C263" s="349" t="s">
        <v>295</v>
      </c>
      <c r="D263" s="349"/>
      <c r="E263" s="349"/>
      <c r="F263" s="349"/>
      <c r="G263" s="349"/>
      <c r="H263" s="349"/>
      <c r="I263" s="349"/>
      <c r="J263" s="349"/>
      <c r="K263" s="349"/>
      <c r="L263" s="349"/>
      <c r="M263" s="349"/>
      <c r="N263" s="352"/>
    </row>
    <row r="264" spans="1:14" x14ac:dyDescent="0.25">
      <c r="A264" s="151"/>
      <c r="B264" s="152"/>
      <c r="C264" s="351" t="s">
        <v>146</v>
      </c>
      <c r="D264" s="351"/>
      <c r="E264" s="351"/>
      <c r="F264" s="123"/>
      <c r="G264" s="124"/>
      <c r="H264" s="124"/>
      <c r="I264" s="124"/>
      <c r="J264" s="126"/>
      <c r="K264" s="124"/>
      <c r="L264" s="157">
        <v>339</v>
      </c>
      <c r="M264" s="147"/>
      <c r="N264" s="154">
        <v>2712</v>
      </c>
    </row>
    <row r="265" spans="1:14" ht="24.75" customHeight="1" x14ac:dyDescent="0.25">
      <c r="A265" s="121" t="s">
        <v>296</v>
      </c>
      <c r="B265" s="122" t="s">
        <v>297</v>
      </c>
      <c r="C265" s="351" t="s">
        <v>298</v>
      </c>
      <c r="D265" s="351"/>
      <c r="E265" s="351"/>
      <c r="F265" s="123" t="s">
        <v>299</v>
      </c>
      <c r="G265" s="124"/>
      <c r="H265" s="124"/>
      <c r="I265" s="174">
        <v>2.5</v>
      </c>
      <c r="J265" s="126"/>
      <c r="K265" s="124"/>
      <c r="L265" s="126"/>
      <c r="M265" s="124"/>
      <c r="N265" s="127"/>
    </row>
    <row r="266" spans="1:14" x14ac:dyDescent="0.25">
      <c r="A266" s="130"/>
      <c r="B266" s="129" t="s">
        <v>528</v>
      </c>
      <c r="C266" s="349" t="s">
        <v>529</v>
      </c>
      <c r="D266" s="349"/>
      <c r="E266" s="349"/>
      <c r="F266" s="131" t="s">
        <v>137</v>
      </c>
      <c r="G266" s="139">
        <v>1.8</v>
      </c>
      <c r="H266" s="135"/>
      <c r="I266" s="139">
        <v>4.5</v>
      </c>
      <c r="J266" s="134">
        <v>8.4600000000000009</v>
      </c>
      <c r="K266" s="135"/>
      <c r="L266" s="134">
        <v>38.07</v>
      </c>
      <c r="M266" s="135"/>
      <c r="N266" s="137"/>
    </row>
    <row r="267" spans="1:14" x14ac:dyDescent="0.25">
      <c r="A267" s="138"/>
      <c r="B267" s="129" t="s">
        <v>127</v>
      </c>
      <c r="C267" s="349" t="s">
        <v>131</v>
      </c>
      <c r="D267" s="349"/>
      <c r="E267" s="349"/>
      <c r="F267" s="131"/>
      <c r="G267" s="135"/>
      <c r="H267" s="135"/>
      <c r="I267" s="135"/>
      <c r="J267" s="134">
        <v>15.23</v>
      </c>
      <c r="K267" s="135"/>
      <c r="L267" s="134">
        <v>38.08</v>
      </c>
      <c r="M267" s="139">
        <v>25.9</v>
      </c>
      <c r="N267" s="155">
        <v>986</v>
      </c>
    </row>
    <row r="268" spans="1:14" x14ac:dyDescent="0.25">
      <c r="A268" s="138"/>
      <c r="B268" s="129" t="s">
        <v>132</v>
      </c>
      <c r="C268" s="349" t="s">
        <v>133</v>
      </c>
      <c r="D268" s="349"/>
      <c r="E268" s="349"/>
      <c r="F268" s="131"/>
      <c r="G268" s="135"/>
      <c r="H268" s="135"/>
      <c r="I268" s="135"/>
      <c r="J268" s="134">
        <v>1.36</v>
      </c>
      <c r="K268" s="135"/>
      <c r="L268" s="134">
        <v>3.4</v>
      </c>
      <c r="M268" s="132">
        <v>10.53</v>
      </c>
      <c r="N268" s="155">
        <v>36</v>
      </c>
    </row>
    <row r="269" spans="1:14" x14ac:dyDescent="0.25">
      <c r="A269" s="138"/>
      <c r="B269" s="129" t="s">
        <v>134</v>
      </c>
      <c r="C269" s="349" t="s">
        <v>135</v>
      </c>
      <c r="D269" s="349"/>
      <c r="E269" s="349"/>
      <c r="F269" s="131"/>
      <c r="G269" s="135"/>
      <c r="H269" s="135"/>
      <c r="I269" s="135"/>
      <c r="J269" s="134">
        <v>0.12</v>
      </c>
      <c r="K269" s="135"/>
      <c r="L269" s="134">
        <v>0.3</v>
      </c>
      <c r="M269" s="139">
        <v>25.9</v>
      </c>
      <c r="N269" s="155">
        <v>8</v>
      </c>
    </row>
    <row r="270" spans="1:14" x14ac:dyDescent="0.25">
      <c r="A270" s="138"/>
      <c r="B270" s="129" t="s">
        <v>151</v>
      </c>
      <c r="C270" s="349" t="s">
        <v>159</v>
      </c>
      <c r="D270" s="349"/>
      <c r="E270" s="349"/>
      <c r="F270" s="131"/>
      <c r="G270" s="135"/>
      <c r="H270" s="135"/>
      <c r="I270" s="135"/>
      <c r="J270" s="134">
        <v>1.24</v>
      </c>
      <c r="K270" s="135"/>
      <c r="L270" s="134">
        <v>3.1</v>
      </c>
      <c r="M270" s="133">
        <v>8</v>
      </c>
      <c r="N270" s="155">
        <v>25</v>
      </c>
    </row>
    <row r="271" spans="1:14" x14ac:dyDescent="0.25">
      <c r="A271" s="130" t="s">
        <v>482</v>
      </c>
      <c r="B271" s="141" t="s">
        <v>500</v>
      </c>
      <c r="C271" s="378" t="s">
        <v>501</v>
      </c>
      <c r="D271" s="378"/>
      <c r="E271" s="378"/>
      <c r="F271" s="142" t="s">
        <v>293</v>
      </c>
      <c r="G271" s="143">
        <v>0</v>
      </c>
      <c r="H271" s="156"/>
      <c r="I271" s="143">
        <v>0</v>
      </c>
      <c r="J271" s="144"/>
      <c r="K271" s="135"/>
      <c r="L271" s="144"/>
      <c r="M271" s="135"/>
      <c r="N271" s="137"/>
    </row>
    <row r="272" spans="1:14" x14ac:dyDescent="0.25">
      <c r="A272" s="130"/>
      <c r="B272" s="129"/>
      <c r="C272" s="349" t="s">
        <v>136</v>
      </c>
      <c r="D272" s="349"/>
      <c r="E272" s="349"/>
      <c r="F272" s="131" t="s">
        <v>137</v>
      </c>
      <c r="G272" s="139">
        <v>1.8</v>
      </c>
      <c r="H272" s="135"/>
      <c r="I272" s="139">
        <v>4.5</v>
      </c>
      <c r="J272" s="144"/>
      <c r="K272" s="135"/>
      <c r="L272" s="144"/>
      <c r="M272" s="135"/>
      <c r="N272" s="137"/>
    </row>
    <row r="273" spans="1:14" x14ac:dyDescent="0.25">
      <c r="A273" s="130"/>
      <c r="B273" s="129"/>
      <c r="C273" s="349" t="s">
        <v>138</v>
      </c>
      <c r="D273" s="349"/>
      <c r="E273" s="349"/>
      <c r="F273" s="131" t="s">
        <v>137</v>
      </c>
      <c r="G273" s="132">
        <v>0.01</v>
      </c>
      <c r="H273" s="135"/>
      <c r="I273" s="158">
        <v>2.5000000000000001E-2</v>
      </c>
      <c r="J273" s="144"/>
      <c r="K273" s="135"/>
      <c r="L273" s="144"/>
      <c r="M273" s="135"/>
      <c r="N273" s="137"/>
    </row>
    <row r="274" spans="1:14" x14ac:dyDescent="0.25">
      <c r="A274" s="138"/>
      <c r="B274" s="129"/>
      <c r="C274" s="353" t="s">
        <v>139</v>
      </c>
      <c r="D274" s="353"/>
      <c r="E274" s="353"/>
      <c r="F274" s="146"/>
      <c r="G274" s="147"/>
      <c r="H274" s="147"/>
      <c r="I274" s="147"/>
      <c r="J274" s="148">
        <v>17.829999999999998</v>
      </c>
      <c r="K274" s="147"/>
      <c r="L274" s="148">
        <v>44.58</v>
      </c>
      <c r="M274" s="147"/>
      <c r="N274" s="150">
        <v>1047</v>
      </c>
    </row>
    <row r="275" spans="1:14" x14ac:dyDescent="0.25">
      <c r="A275" s="130"/>
      <c r="B275" s="129"/>
      <c r="C275" s="349" t="s">
        <v>140</v>
      </c>
      <c r="D275" s="349"/>
      <c r="E275" s="349"/>
      <c r="F275" s="131"/>
      <c r="G275" s="135"/>
      <c r="H275" s="135"/>
      <c r="I275" s="135"/>
      <c r="J275" s="144"/>
      <c r="K275" s="135"/>
      <c r="L275" s="134">
        <v>38.380000000000003</v>
      </c>
      <c r="M275" s="135"/>
      <c r="N275" s="155">
        <v>994</v>
      </c>
    </row>
    <row r="276" spans="1:14" ht="26.25" customHeight="1" x14ac:dyDescent="0.25">
      <c r="A276" s="130"/>
      <c r="B276" s="129" t="s">
        <v>141</v>
      </c>
      <c r="C276" s="349" t="s">
        <v>142</v>
      </c>
      <c r="D276" s="349"/>
      <c r="E276" s="349"/>
      <c r="F276" s="131" t="s">
        <v>143</v>
      </c>
      <c r="G276" s="133">
        <v>103</v>
      </c>
      <c r="H276" s="135"/>
      <c r="I276" s="133">
        <v>103</v>
      </c>
      <c r="J276" s="144"/>
      <c r="K276" s="135"/>
      <c r="L276" s="134">
        <v>39.53</v>
      </c>
      <c r="M276" s="135"/>
      <c r="N276" s="140">
        <v>1024</v>
      </c>
    </row>
    <row r="277" spans="1:14" ht="45.75" customHeight="1" x14ac:dyDescent="0.25">
      <c r="A277" s="130"/>
      <c r="B277" s="129" t="s">
        <v>144</v>
      </c>
      <c r="C277" s="349" t="s">
        <v>145</v>
      </c>
      <c r="D277" s="349"/>
      <c r="E277" s="349"/>
      <c r="F277" s="131" t="s">
        <v>143</v>
      </c>
      <c r="G277" s="133">
        <v>60</v>
      </c>
      <c r="H277" s="132">
        <v>0.85</v>
      </c>
      <c r="I277" s="133">
        <v>51</v>
      </c>
      <c r="J277" s="144"/>
      <c r="K277" s="135"/>
      <c r="L277" s="134">
        <v>19.57</v>
      </c>
      <c r="M277" s="135"/>
      <c r="N277" s="155">
        <v>507</v>
      </c>
    </row>
    <row r="278" spans="1:14" ht="13.5" customHeight="1" x14ac:dyDescent="0.25">
      <c r="A278" s="151"/>
      <c r="B278" s="152"/>
      <c r="C278" s="351" t="s">
        <v>146</v>
      </c>
      <c r="D278" s="351"/>
      <c r="E278" s="351"/>
      <c r="F278" s="123"/>
      <c r="G278" s="124"/>
      <c r="H278" s="124"/>
      <c r="I278" s="124"/>
      <c r="J278" s="126"/>
      <c r="K278" s="124"/>
      <c r="L278" s="157">
        <v>103.68</v>
      </c>
      <c r="M278" s="147"/>
      <c r="N278" s="154">
        <v>2578</v>
      </c>
    </row>
    <row r="279" spans="1:14" ht="22.5" customHeight="1" x14ac:dyDescent="0.25">
      <c r="A279" s="121" t="s">
        <v>300</v>
      </c>
      <c r="B279" s="122" t="s">
        <v>301</v>
      </c>
      <c r="C279" s="351" t="s">
        <v>302</v>
      </c>
      <c r="D279" s="351"/>
      <c r="E279" s="351"/>
      <c r="F279" s="123" t="s">
        <v>293</v>
      </c>
      <c r="G279" s="124"/>
      <c r="H279" s="124"/>
      <c r="I279" s="179">
        <v>8.8800000000000007E-3</v>
      </c>
      <c r="J279" s="153">
        <v>6508.75</v>
      </c>
      <c r="K279" s="124"/>
      <c r="L279" s="157">
        <v>57.8</v>
      </c>
      <c r="M279" s="125">
        <v>8</v>
      </c>
      <c r="N279" s="160">
        <v>462</v>
      </c>
    </row>
    <row r="280" spans="1:14" ht="13.5" customHeight="1" x14ac:dyDescent="0.25">
      <c r="A280" s="151"/>
      <c r="B280" s="152"/>
      <c r="C280" s="349" t="s">
        <v>294</v>
      </c>
      <c r="D280" s="349"/>
      <c r="E280" s="349"/>
      <c r="F280" s="349"/>
      <c r="G280" s="349"/>
      <c r="H280" s="349"/>
      <c r="I280" s="349"/>
      <c r="J280" s="349"/>
      <c r="K280" s="349"/>
      <c r="L280" s="349"/>
      <c r="M280" s="349"/>
      <c r="N280" s="352"/>
    </row>
    <row r="281" spans="1:14" ht="13.5" customHeight="1" x14ac:dyDescent="0.25">
      <c r="A281" s="172"/>
      <c r="B281" s="173"/>
      <c r="C281" s="349" t="s">
        <v>303</v>
      </c>
      <c r="D281" s="349"/>
      <c r="E281" s="349"/>
      <c r="F281" s="349"/>
      <c r="G281" s="349"/>
      <c r="H281" s="349"/>
      <c r="I281" s="349"/>
      <c r="J281" s="349"/>
      <c r="K281" s="349"/>
      <c r="L281" s="349"/>
      <c r="M281" s="349"/>
      <c r="N281" s="352"/>
    </row>
    <row r="282" spans="1:14" ht="13.5" customHeight="1" x14ac:dyDescent="0.25">
      <c r="A282" s="151"/>
      <c r="B282" s="152"/>
      <c r="C282" s="351" t="s">
        <v>146</v>
      </c>
      <c r="D282" s="351"/>
      <c r="E282" s="351"/>
      <c r="F282" s="123"/>
      <c r="G282" s="124"/>
      <c r="H282" s="124"/>
      <c r="I282" s="124"/>
      <c r="J282" s="126"/>
      <c r="K282" s="124"/>
      <c r="L282" s="157">
        <v>57.8</v>
      </c>
      <c r="M282" s="147"/>
      <c r="N282" s="160">
        <v>462</v>
      </c>
    </row>
    <row r="283" spans="1:14" ht="14.25" customHeight="1" x14ac:dyDescent="0.25">
      <c r="A283" s="121" t="s">
        <v>304</v>
      </c>
      <c r="B283" s="122" t="s">
        <v>305</v>
      </c>
      <c r="C283" s="351" t="s">
        <v>306</v>
      </c>
      <c r="D283" s="351"/>
      <c r="E283" s="351"/>
      <c r="F283" s="123" t="s">
        <v>293</v>
      </c>
      <c r="G283" s="124"/>
      <c r="H283" s="124"/>
      <c r="I283" s="179">
        <v>2.3550000000000001E-2</v>
      </c>
      <c r="J283" s="153">
        <v>6159.22</v>
      </c>
      <c r="K283" s="124"/>
      <c r="L283" s="157">
        <v>145.05000000000001</v>
      </c>
      <c r="M283" s="125">
        <v>8</v>
      </c>
      <c r="N283" s="154">
        <v>1160</v>
      </c>
    </row>
    <row r="284" spans="1:14" ht="13.5" customHeight="1" x14ac:dyDescent="0.25">
      <c r="A284" s="151"/>
      <c r="B284" s="152"/>
      <c r="C284" s="349" t="s">
        <v>294</v>
      </c>
      <c r="D284" s="349"/>
      <c r="E284" s="349"/>
      <c r="F284" s="349"/>
      <c r="G284" s="349"/>
      <c r="H284" s="349"/>
      <c r="I284" s="349"/>
      <c r="J284" s="349"/>
      <c r="K284" s="349"/>
      <c r="L284" s="349"/>
      <c r="M284" s="349"/>
      <c r="N284" s="352"/>
    </row>
    <row r="285" spans="1:14" ht="13.5" customHeight="1" x14ac:dyDescent="0.25">
      <c r="A285" s="172"/>
      <c r="B285" s="173"/>
      <c r="C285" s="349" t="s">
        <v>307</v>
      </c>
      <c r="D285" s="349"/>
      <c r="E285" s="349"/>
      <c r="F285" s="349"/>
      <c r="G285" s="349"/>
      <c r="H285" s="349"/>
      <c r="I285" s="349"/>
      <c r="J285" s="349"/>
      <c r="K285" s="349"/>
      <c r="L285" s="349"/>
      <c r="M285" s="349"/>
      <c r="N285" s="352"/>
    </row>
    <row r="286" spans="1:14" ht="13.5" customHeight="1" x14ac:dyDescent="0.25">
      <c r="A286" s="151"/>
      <c r="B286" s="152"/>
      <c r="C286" s="351" t="s">
        <v>146</v>
      </c>
      <c r="D286" s="351"/>
      <c r="E286" s="351"/>
      <c r="F286" s="123"/>
      <c r="G286" s="124"/>
      <c r="H286" s="124"/>
      <c r="I286" s="124"/>
      <c r="J286" s="126"/>
      <c r="K286" s="124"/>
      <c r="L286" s="157">
        <v>145.05000000000001</v>
      </c>
      <c r="M286" s="147"/>
      <c r="N286" s="154">
        <v>1160</v>
      </c>
    </row>
    <row r="287" spans="1:14" ht="13.5" customHeight="1" x14ac:dyDescent="0.25">
      <c r="A287" s="180"/>
      <c r="B287" s="181"/>
      <c r="C287" s="181"/>
      <c r="D287" s="181"/>
      <c r="E287" s="181"/>
      <c r="F287" s="182"/>
      <c r="G287" s="182"/>
      <c r="H287" s="182"/>
      <c r="I287" s="182"/>
      <c r="J287" s="183"/>
      <c r="K287" s="182"/>
      <c r="L287" s="183"/>
      <c r="M287" s="135"/>
      <c r="N287" s="183"/>
    </row>
    <row r="288" spans="1:14" ht="13.5" customHeight="1" x14ac:dyDescent="0.25">
      <c r="A288" s="184"/>
      <c r="B288" s="185"/>
      <c r="C288" s="351" t="s">
        <v>308</v>
      </c>
      <c r="D288" s="351"/>
      <c r="E288" s="351"/>
      <c r="F288" s="351"/>
      <c r="G288" s="351"/>
      <c r="H288" s="351"/>
      <c r="I288" s="351"/>
      <c r="J288" s="351"/>
      <c r="K288" s="351"/>
      <c r="L288" s="186"/>
      <c r="M288" s="187"/>
      <c r="N288" s="188"/>
    </row>
    <row r="289" spans="1:14" ht="13.5" customHeight="1" x14ac:dyDescent="0.25">
      <c r="A289" s="189"/>
      <c r="B289" s="129"/>
      <c r="C289" s="349" t="s">
        <v>165</v>
      </c>
      <c r="D289" s="349"/>
      <c r="E289" s="349"/>
      <c r="F289" s="349"/>
      <c r="G289" s="349"/>
      <c r="H289" s="349"/>
      <c r="I289" s="349"/>
      <c r="J289" s="349"/>
      <c r="K289" s="349"/>
      <c r="L289" s="190">
        <v>12578.33</v>
      </c>
      <c r="M289" s="191"/>
      <c r="N289" s="192"/>
    </row>
    <row r="290" spans="1:14" ht="13.5" customHeight="1" x14ac:dyDescent="0.25">
      <c r="A290" s="189"/>
      <c r="B290" s="129"/>
      <c r="C290" s="349" t="s">
        <v>166</v>
      </c>
      <c r="D290" s="349"/>
      <c r="E290" s="349"/>
      <c r="F290" s="349"/>
      <c r="G290" s="349"/>
      <c r="H290" s="349"/>
      <c r="I290" s="349"/>
      <c r="J290" s="349"/>
      <c r="K290" s="349"/>
      <c r="L290" s="193"/>
      <c r="M290" s="191"/>
      <c r="N290" s="192"/>
    </row>
    <row r="291" spans="1:14" ht="13.5" customHeight="1" x14ac:dyDescent="0.25">
      <c r="A291" s="189"/>
      <c r="B291" s="129"/>
      <c r="C291" s="349" t="s">
        <v>167</v>
      </c>
      <c r="D291" s="349"/>
      <c r="E291" s="349"/>
      <c r="F291" s="349"/>
      <c r="G291" s="349"/>
      <c r="H291" s="349"/>
      <c r="I291" s="349"/>
      <c r="J291" s="349"/>
      <c r="K291" s="349"/>
      <c r="L291" s="190">
        <v>2016.4</v>
      </c>
      <c r="M291" s="191"/>
      <c r="N291" s="192"/>
    </row>
    <row r="292" spans="1:14" ht="13.5" customHeight="1" x14ac:dyDescent="0.25">
      <c r="A292" s="189"/>
      <c r="B292" s="129"/>
      <c r="C292" s="349" t="s">
        <v>168</v>
      </c>
      <c r="D292" s="349"/>
      <c r="E292" s="349"/>
      <c r="F292" s="349"/>
      <c r="G292" s="349"/>
      <c r="H292" s="349"/>
      <c r="I292" s="349"/>
      <c r="J292" s="349"/>
      <c r="K292" s="349"/>
      <c r="L292" s="190">
        <v>8281.1200000000008</v>
      </c>
      <c r="M292" s="191"/>
      <c r="N292" s="192"/>
    </row>
    <row r="293" spans="1:14" ht="13.5" customHeight="1" x14ac:dyDescent="0.25">
      <c r="A293" s="189"/>
      <c r="B293" s="129"/>
      <c r="C293" s="349" t="s">
        <v>169</v>
      </c>
      <c r="D293" s="349"/>
      <c r="E293" s="349"/>
      <c r="F293" s="349"/>
      <c r="G293" s="349"/>
      <c r="H293" s="349"/>
      <c r="I293" s="349"/>
      <c r="J293" s="349"/>
      <c r="K293" s="349"/>
      <c r="L293" s="194">
        <v>939.2</v>
      </c>
      <c r="M293" s="191"/>
      <c r="N293" s="192"/>
    </row>
    <row r="294" spans="1:14" ht="13.5" customHeight="1" x14ac:dyDescent="0.25">
      <c r="A294" s="189"/>
      <c r="B294" s="129"/>
      <c r="C294" s="349" t="s">
        <v>212</v>
      </c>
      <c r="D294" s="349"/>
      <c r="E294" s="349"/>
      <c r="F294" s="349"/>
      <c r="G294" s="349"/>
      <c r="H294" s="349"/>
      <c r="I294" s="349"/>
      <c r="J294" s="349"/>
      <c r="K294" s="349"/>
      <c r="L294" s="190">
        <v>2280.81</v>
      </c>
      <c r="M294" s="191"/>
      <c r="N294" s="192"/>
    </row>
    <row r="295" spans="1:14" ht="13.5" customHeight="1" x14ac:dyDescent="0.25">
      <c r="A295" s="189"/>
      <c r="B295" s="129"/>
      <c r="C295" s="349" t="s">
        <v>170</v>
      </c>
      <c r="D295" s="349"/>
      <c r="E295" s="349"/>
      <c r="F295" s="349"/>
      <c r="G295" s="349"/>
      <c r="H295" s="349"/>
      <c r="I295" s="349"/>
      <c r="J295" s="349"/>
      <c r="K295" s="349"/>
      <c r="L295" s="190">
        <v>16620.5</v>
      </c>
      <c r="M295" s="191"/>
      <c r="N295" s="192"/>
    </row>
    <row r="296" spans="1:14" ht="13.5" customHeight="1" x14ac:dyDescent="0.25">
      <c r="A296" s="189"/>
      <c r="B296" s="129"/>
      <c r="C296" s="349" t="s">
        <v>166</v>
      </c>
      <c r="D296" s="349"/>
      <c r="E296" s="349"/>
      <c r="F296" s="349"/>
      <c r="G296" s="349"/>
      <c r="H296" s="349"/>
      <c r="I296" s="349"/>
      <c r="J296" s="349"/>
      <c r="K296" s="349"/>
      <c r="L296" s="193"/>
      <c r="M296" s="191"/>
      <c r="N296" s="192"/>
    </row>
    <row r="297" spans="1:14" ht="13.5" customHeight="1" x14ac:dyDescent="0.25">
      <c r="A297" s="189"/>
      <c r="B297" s="129"/>
      <c r="C297" s="349" t="s">
        <v>171</v>
      </c>
      <c r="D297" s="349"/>
      <c r="E297" s="349"/>
      <c r="F297" s="349"/>
      <c r="G297" s="349"/>
      <c r="H297" s="349"/>
      <c r="I297" s="349"/>
      <c r="J297" s="349"/>
      <c r="K297" s="349"/>
      <c r="L297" s="190">
        <v>2016.4</v>
      </c>
      <c r="M297" s="191"/>
      <c r="N297" s="192"/>
    </row>
    <row r="298" spans="1:14" ht="13.5" customHeight="1" x14ac:dyDescent="0.25">
      <c r="A298" s="189"/>
      <c r="B298" s="129"/>
      <c r="C298" s="349" t="s">
        <v>172</v>
      </c>
      <c r="D298" s="349"/>
      <c r="E298" s="349"/>
      <c r="F298" s="349"/>
      <c r="G298" s="349"/>
      <c r="H298" s="349"/>
      <c r="I298" s="349"/>
      <c r="J298" s="349"/>
      <c r="K298" s="349"/>
      <c r="L298" s="190">
        <v>8281.1200000000008</v>
      </c>
      <c r="M298" s="191"/>
      <c r="N298" s="192"/>
    </row>
    <row r="299" spans="1:14" ht="13.5" customHeight="1" x14ac:dyDescent="0.25">
      <c r="A299" s="189"/>
      <c r="B299" s="129"/>
      <c r="C299" s="349" t="s">
        <v>173</v>
      </c>
      <c r="D299" s="349"/>
      <c r="E299" s="349"/>
      <c r="F299" s="349"/>
      <c r="G299" s="349"/>
      <c r="H299" s="349"/>
      <c r="I299" s="349"/>
      <c r="J299" s="349"/>
      <c r="K299" s="349"/>
      <c r="L299" s="194">
        <v>939.2</v>
      </c>
      <c r="M299" s="191"/>
      <c r="N299" s="192"/>
    </row>
    <row r="300" spans="1:14" ht="13.5" customHeight="1" x14ac:dyDescent="0.25">
      <c r="A300" s="189"/>
      <c r="B300" s="129"/>
      <c r="C300" s="349" t="s">
        <v>213</v>
      </c>
      <c r="D300" s="349"/>
      <c r="E300" s="349"/>
      <c r="F300" s="349"/>
      <c r="G300" s="349"/>
      <c r="H300" s="349"/>
      <c r="I300" s="349"/>
      <c r="J300" s="349"/>
      <c r="K300" s="349"/>
      <c r="L300" s="190">
        <v>1786.84</v>
      </c>
      <c r="M300" s="191"/>
      <c r="N300" s="192"/>
    </row>
    <row r="301" spans="1:14" ht="13.5" customHeight="1" x14ac:dyDescent="0.25">
      <c r="A301" s="189"/>
      <c r="B301" s="129"/>
      <c r="C301" s="349" t="s">
        <v>174</v>
      </c>
      <c r="D301" s="349"/>
      <c r="E301" s="349"/>
      <c r="F301" s="349"/>
      <c r="G301" s="349"/>
      <c r="H301" s="349"/>
      <c r="I301" s="349"/>
      <c r="J301" s="349"/>
      <c r="K301" s="349"/>
      <c r="L301" s="190">
        <v>3036.78</v>
      </c>
      <c r="M301" s="191"/>
      <c r="N301" s="192"/>
    </row>
    <row r="302" spans="1:14" ht="13.5" customHeight="1" x14ac:dyDescent="0.25">
      <c r="A302" s="189"/>
      <c r="B302" s="129"/>
      <c r="C302" s="349" t="s">
        <v>175</v>
      </c>
      <c r="D302" s="349"/>
      <c r="E302" s="349"/>
      <c r="F302" s="349"/>
      <c r="G302" s="349"/>
      <c r="H302" s="349"/>
      <c r="I302" s="349"/>
      <c r="J302" s="349"/>
      <c r="K302" s="349"/>
      <c r="L302" s="190">
        <v>1499.36</v>
      </c>
      <c r="M302" s="191"/>
      <c r="N302" s="192"/>
    </row>
    <row r="303" spans="1:14" ht="13.5" customHeight="1" x14ac:dyDescent="0.25">
      <c r="A303" s="189"/>
      <c r="B303" s="129"/>
      <c r="C303" s="349" t="s">
        <v>176</v>
      </c>
      <c r="D303" s="349"/>
      <c r="E303" s="349"/>
      <c r="F303" s="349"/>
      <c r="G303" s="349"/>
      <c r="H303" s="349"/>
      <c r="I303" s="349"/>
      <c r="J303" s="349"/>
      <c r="K303" s="349"/>
      <c r="L303" s="194">
        <v>493.97</v>
      </c>
      <c r="M303" s="191"/>
      <c r="N303" s="192"/>
    </row>
    <row r="304" spans="1:14" ht="13.5" customHeight="1" x14ac:dyDescent="0.25">
      <c r="A304" s="189"/>
      <c r="B304" s="129"/>
      <c r="C304" s="349" t="s">
        <v>166</v>
      </c>
      <c r="D304" s="349"/>
      <c r="E304" s="349"/>
      <c r="F304" s="349"/>
      <c r="G304" s="349"/>
      <c r="H304" s="349"/>
      <c r="I304" s="349"/>
      <c r="J304" s="349"/>
      <c r="K304" s="349"/>
      <c r="L304" s="193"/>
      <c r="M304" s="191"/>
      <c r="N304" s="192"/>
    </row>
    <row r="305" spans="1:14" ht="13.5" customHeight="1" x14ac:dyDescent="0.25">
      <c r="A305" s="189"/>
      <c r="B305" s="129"/>
      <c r="C305" s="349" t="s">
        <v>213</v>
      </c>
      <c r="D305" s="349"/>
      <c r="E305" s="349"/>
      <c r="F305" s="349"/>
      <c r="G305" s="349"/>
      <c r="H305" s="349"/>
      <c r="I305" s="349"/>
      <c r="J305" s="349"/>
      <c r="K305" s="349"/>
      <c r="L305" s="194">
        <v>493.97</v>
      </c>
      <c r="M305" s="191"/>
      <c r="N305" s="192"/>
    </row>
    <row r="306" spans="1:14" ht="13.5" customHeight="1" x14ac:dyDescent="0.25">
      <c r="A306" s="189"/>
      <c r="B306" s="129"/>
      <c r="C306" s="349" t="s">
        <v>177</v>
      </c>
      <c r="D306" s="349"/>
      <c r="E306" s="349"/>
      <c r="F306" s="349"/>
      <c r="G306" s="349"/>
      <c r="H306" s="349"/>
      <c r="I306" s="349"/>
      <c r="J306" s="349"/>
      <c r="K306" s="349"/>
      <c r="L306" s="190">
        <v>2955.6</v>
      </c>
      <c r="M306" s="191"/>
      <c r="N306" s="192"/>
    </row>
    <row r="307" spans="1:14" ht="13.5" customHeight="1" x14ac:dyDescent="0.25">
      <c r="A307" s="189"/>
      <c r="B307" s="129"/>
      <c r="C307" s="349" t="s">
        <v>178</v>
      </c>
      <c r="D307" s="349"/>
      <c r="E307" s="349"/>
      <c r="F307" s="349"/>
      <c r="G307" s="349"/>
      <c r="H307" s="349"/>
      <c r="I307" s="349"/>
      <c r="J307" s="349"/>
      <c r="K307" s="349"/>
      <c r="L307" s="190">
        <v>3036.78</v>
      </c>
      <c r="M307" s="191"/>
      <c r="N307" s="192"/>
    </row>
    <row r="308" spans="1:14" ht="13.5" customHeight="1" x14ac:dyDescent="0.25">
      <c r="A308" s="189"/>
      <c r="B308" s="129"/>
      <c r="C308" s="349" t="s">
        <v>179</v>
      </c>
      <c r="D308" s="349"/>
      <c r="E308" s="349"/>
      <c r="F308" s="349"/>
      <c r="G308" s="349"/>
      <c r="H308" s="349"/>
      <c r="I308" s="349"/>
      <c r="J308" s="349"/>
      <c r="K308" s="349"/>
      <c r="L308" s="190">
        <v>1499.36</v>
      </c>
      <c r="M308" s="191"/>
      <c r="N308" s="192"/>
    </row>
    <row r="309" spans="1:14" ht="13.5" customHeight="1" x14ac:dyDescent="0.25">
      <c r="A309" s="189"/>
      <c r="B309" s="195"/>
      <c r="C309" s="350" t="s">
        <v>309</v>
      </c>
      <c r="D309" s="350"/>
      <c r="E309" s="350"/>
      <c r="F309" s="350"/>
      <c r="G309" s="350"/>
      <c r="H309" s="350"/>
      <c r="I309" s="350"/>
      <c r="J309" s="350"/>
      <c r="K309" s="350"/>
      <c r="L309" s="196">
        <v>17114.47</v>
      </c>
      <c r="M309" s="197"/>
      <c r="N309" s="198"/>
    </row>
    <row r="310" spans="1:14" ht="15" customHeight="1" x14ac:dyDescent="0.25">
      <c r="A310" s="360" t="s">
        <v>310</v>
      </c>
      <c r="B310" s="361"/>
      <c r="C310" s="361"/>
      <c r="D310" s="361"/>
      <c r="E310" s="361"/>
      <c r="F310" s="361"/>
      <c r="G310" s="361"/>
      <c r="H310" s="361"/>
      <c r="I310" s="361"/>
      <c r="J310" s="361"/>
      <c r="K310" s="361"/>
      <c r="L310" s="361"/>
      <c r="M310" s="361"/>
      <c r="N310" s="362"/>
    </row>
    <row r="311" spans="1:14" ht="15" customHeight="1" x14ac:dyDescent="0.25">
      <c r="A311" s="356" t="s">
        <v>311</v>
      </c>
      <c r="B311" s="357"/>
      <c r="C311" s="357"/>
      <c r="D311" s="357"/>
      <c r="E311" s="357"/>
      <c r="F311" s="357"/>
      <c r="G311" s="357"/>
      <c r="H311" s="357"/>
      <c r="I311" s="357"/>
      <c r="J311" s="357"/>
      <c r="K311" s="357"/>
      <c r="L311" s="357"/>
      <c r="M311" s="357"/>
      <c r="N311" s="358"/>
    </row>
    <row r="312" spans="1:14" ht="24.75" customHeight="1" x14ac:dyDescent="0.25">
      <c r="A312" s="121" t="s">
        <v>312</v>
      </c>
      <c r="B312" s="122" t="s">
        <v>558</v>
      </c>
      <c r="C312" s="351" t="s">
        <v>313</v>
      </c>
      <c r="D312" s="351"/>
      <c r="E312" s="351"/>
      <c r="F312" s="123" t="s">
        <v>130</v>
      </c>
      <c r="G312" s="124"/>
      <c r="H312" s="124"/>
      <c r="I312" s="125">
        <v>5</v>
      </c>
      <c r="J312" s="153">
        <v>6833.33</v>
      </c>
      <c r="K312" s="124"/>
      <c r="L312" s="153">
        <v>5519.71</v>
      </c>
      <c r="M312" s="171">
        <v>6.19</v>
      </c>
      <c r="N312" s="154">
        <v>34167</v>
      </c>
    </row>
    <row r="313" spans="1:14" ht="13.5" customHeight="1" x14ac:dyDescent="0.25">
      <c r="A313" s="151"/>
      <c r="B313" s="152"/>
      <c r="C313" s="349" t="s">
        <v>314</v>
      </c>
      <c r="D313" s="349"/>
      <c r="E313" s="349"/>
      <c r="F313" s="349"/>
      <c r="G313" s="349"/>
      <c r="H313" s="349"/>
      <c r="I313" s="349"/>
      <c r="J313" s="349"/>
      <c r="K313" s="349"/>
      <c r="L313" s="349"/>
      <c r="M313" s="349"/>
      <c r="N313" s="352"/>
    </row>
    <row r="314" spans="1:14" ht="13.5" customHeight="1" x14ac:dyDescent="0.25">
      <c r="A314" s="172"/>
      <c r="B314" s="173"/>
      <c r="C314" s="349" t="s">
        <v>315</v>
      </c>
      <c r="D314" s="349"/>
      <c r="E314" s="349"/>
      <c r="F314" s="349"/>
      <c r="G314" s="349"/>
      <c r="H314" s="349"/>
      <c r="I314" s="349"/>
      <c r="J314" s="349"/>
      <c r="K314" s="349"/>
      <c r="L314" s="349"/>
      <c r="M314" s="349"/>
      <c r="N314" s="352"/>
    </row>
    <row r="315" spans="1:14" ht="13.5" customHeight="1" x14ac:dyDescent="0.25">
      <c r="A315" s="151"/>
      <c r="B315" s="152"/>
      <c r="C315" s="351" t="s">
        <v>146</v>
      </c>
      <c r="D315" s="351"/>
      <c r="E315" s="351"/>
      <c r="F315" s="123"/>
      <c r="G315" s="124"/>
      <c r="H315" s="124"/>
      <c r="I315" s="124"/>
      <c r="J315" s="126"/>
      <c r="K315" s="124"/>
      <c r="L315" s="153">
        <v>5519.71</v>
      </c>
      <c r="M315" s="147"/>
      <c r="N315" s="154">
        <v>34167</v>
      </c>
    </row>
    <row r="316" spans="1:14" ht="13.5" customHeight="1" x14ac:dyDescent="0.25">
      <c r="A316" s="356" t="s">
        <v>316</v>
      </c>
      <c r="B316" s="357"/>
      <c r="C316" s="357"/>
      <c r="D316" s="357"/>
      <c r="E316" s="357"/>
      <c r="F316" s="357"/>
      <c r="G316" s="357"/>
      <c r="H316" s="357"/>
      <c r="I316" s="357"/>
      <c r="J316" s="357"/>
      <c r="K316" s="357"/>
      <c r="L316" s="357"/>
      <c r="M316" s="357"/>
      <c r="N316" s="358"/>
    </row>
    <row r="317" spans="1:14" ht="26.25" customHeight="1" x14ac:dyDescent="0.25">
      <c r="A317" s="121" t="s">
        <v>317</v>
      </c>
      <c r="B317" s="122" t="s">
        <v>559</v>
      </c>
      <c r="C317" s="351" t="s">
        <v>318</v>
      </c>
      <c r="D317" s="351"/>
      <c r="E317" s="351"/>
      <c r="F317" s="123" t="s">
        <v>319</v>
      </c>
      <c r="G317" s="124"/>
      <c r="H317" s="124"/>
      <c r="I317" s="125">
        <v>608</v>
      </c>
      <c r="J317" s="157">
        <v>167.44</v>
      </c>
      <c r="K317" s="124"/>
      <c r="L317" s="153">
        <v>12725.5</v>
      </c>
      <c r="M317" s="125">
        <v>8</v>
      </c>
      <c r="N317" s="154">
        <v>101804</v>
      </c>
    </row>
    <row r="318" spans="1:14" ht="13.5" customHeight="1" x14ac:dyDescent="0.25">
      <c r="A318" s="151"/>
      <c r="B318" s="152"/>
      <c r="C318" s="349" t="s">
        <v>268</v>
      </c>
      <c r="D318" s="349"/>
      <c r="E318" s="349"/>
      <c r="F318" s="349"/>
      <c r="G318" s="349"/>
      <c r="H318" s="349"/>
      <c r="I318" s="349"/>
      <c r="J318" s="349"/>
      <c r="K318" s="349"/>
      <c r="L318" s="349"/>
      <c r="M318" s="349"/>
      <c r="N318" s="352"/>
    </row>
    <row r="319" spans="1:14" ht="13.5" customHeight="1" x14ac:dyDescent="0.25">
      <c r="A319" s="172"/>
      <c r="B319" s="173"/>
      <c r="C319" s="349" t="s">
        <v>320</v>
      </c>
      <c r="D319" s="349"/>
      <c r="E319" s="349"/>
      <c r="F319" s="349"/>
      <c r="G319" s="349"/>
      <c r="H319" s="349"/>
      <c r="I319" s="349"/>
      <c r="J319" s="349"/>
      <c r="K319" s="349"/>
      <c r="L319" s="349"/>
      <c r="M319" s="349"/>
      <c r="N319" s="352"/>
    </row>
    <row r="320" spans="1:14" ht="13.5" customHeight="1" x14ac:dyDescent="0.25">
      <c r="A320" s="151"/>
      <c r="B320" s="152"/>
      <c r="C320" s="351" t="s">
        <v>146</v>
      </c>
      <c r="D320" s="351"/>
      <c r="E320" s="351"/>
      <c r="F320" s="123"/>
      <c r="G320" s="124"/>
      <c r="H320" s="124"/>
      <c r="I320" s="124"/>
      <c r="J320" s="126"/>
      <c r="K320" s="124"/>
      <c r="L320" s="153">
        <v>12725.5</v>
      </c>
      <c r="M320" s="147"/>
      <c r="N320" s="154">
        <v>101804</v>
      </c>
    </row>
    <row r="321" spans="1:14" ht="13.5" customHeight="1" x14ac:dyDescent="0.25">
      <c r="A321" s="356" t="s">
        <v>321</v>
      </c>
      <c r="B321" s="357"/>
      <c r="C321" s="357"/>
      <c r="D321" s="357"/>
      <c r="E321" s="357"/>
      <c r="F321" s="357"/>
      <c r="G321" s="357"/>
      <c r="H321" s="357"/>
      <c r="I321" s="357"/>
      <c r="J321" s="357"/>
      <c r="K321" s="357"/>
      <c r="L321" s="357"/>
      <c r="M321" s="357"/>
      <c r="N321" s="358"/>
    </row>
    <row r="322" spans="1:14" ht="25.5" customHeight="1" x14ac:dyDescent="0.25">
      <c r="A322" s="121" t="s">
        <v>322</v>
      </c>
      <c r="B322" s="122" t="s">
        <v>560</v>
      </c>
      <c r="C322" s="351" t="s">
        <v>323</v>
      </c>
      <c r="D322" s="351"/>
      <c r="E322" s="351"/>
      <c r="F322" s="123" t="s">
        <v>130</v>
      </c>
      <c r="G322" s="124"/>
      <c r="H322" s="124"/>
      <c r="I322" s="125">
        <v>10</v>
      </c>
      <c r="J322" s="153">
        <v>70460</v>
      </c>
      <c r="K322" s="124"/>
      <c r="L322" s="153">
        <v>88075</v>
      </c>
      <c r="M322" s="125">
        <v>8</v>
      </c>
      <c r="N322" s="154">
        <v>704600</v>
      </c>
    </row>
    <row r="323" spans="1:14" ht="13.5" customHeight="1" x14ac:dyDescent="0.25">
      <c r="A323" s="151"/>
      <c r="B323" s="152"/>
      <c r="C323" s="349" t="s">
        <v>268</v>
      </c>
      <c r="D323" s="349"/>
      <c r="E323" s="349"/>
      <c r="F323" s="349"/>
      <c r="G323" s="349"/>
      <c r="H323" s="349"/>
      <c r="I323" s="349"/>
      <c r="J323" s="349"/>
      <c r="K323" s="349"/>
      <c r="L323" s="349"/>
      <c r="M323" s="349"/>
      <c r="N323" s="352"/>
    </row>
    <row r="324" spans="1:14" ht="13.5" customHeight="1" x14ac:dyDescent="0.25">
      <c r="A324" s="172"/>
      <c r="B324" s="173"/>
      <c r="C324" s="349" t="s">
        <v>324</v>
      </c>
      <c r="D324" s="349"/>
      <c r="E324" s="349"/>
      <c r="F324" s="349"/>
      <c r="G324" s="349"/>
      <c r="H324" s="349"/>
      <c r="I324" s="349"/>
      <c r="J324" s="349"/>
      <c r="K324" s="349"/>
      <c r="L324" s="349"/>
      <c r="M324" s="349"/>
      <c r="N324" s="352"/>
    </row>
    <row r="325" spans="1:14" ht="13.5" customHeight="1" x14ac:dyDescent="0.25">
      <c r="A325" s="151"/>
      <c r="B325" s="152"/>
      <c r="C325" s="351" t="s">
        <v>146</v>
      </c>
      <c r="D325" s="351"/>
      <c r="E325" s="351"/>
      <c r="F325" s="123"/>
      <c r="G325" s="124"/>
      <c r="H325" s="124"/>
      <c r="I325" s="124"/>
      <c r="J325" s="126"/>
      <c r="K325" s="124"/>
      <c r="L325" s="153">
        <v>88075</v>
      </c>
      <c r="M325" s="147"/>
      <c r="N325" s="154">
        <v>704600</v>
      </c>
    </row>
    <row r="326" spans="1:14" ht="25.5" customHeight="1" x14ac:dyDescent="0.25">
      <c r="A326" s="121" t="s">
        <v>325</v>
      </c>
      <c r="B326" s="122" t="s">
        <v>560</v>
      </c>
      <c r="C326" s="351" t="s">
        <v>326</v>
      </c>
      <c r="D326" s="351"/>
      <c r="E326" s="351"/>
      <c r="F326" s="123" t="s">
        <v>130</v>
      </c>
      <c r="G326" s="124"/>
      <c r="H326" s="124"/>
      <c r="I326" s="125">
        <v>3</v>
      </c>
      <c r="J326" s="153">
        <v>14060</v>
      </c>
      <c r="K326" s="124"/>
      <c r="L326" s="153">
        <v>5272.5</v>
      </c>
      <c r="M326" s="125">
        <v>8</v>
      </c>
      <c r="N326" s="154">
        <v>42180</v>
      </c>
    </row>
    <row r="327" spans="1:14" ht="13.5" customHeight="1" x14ac:dyDescent="0.25">
      <c r="A327" s="151"/>
      <c r="B327" s="152"/>
      <c r="C327" s="349" t="s">
        <v>268</v>
      </c>
      <c r="D327" s="349"/>
      <c r="E327" s="349"/>
      <c r="F327" s="349"/>
      <c r="G327" s="349"/>
      <c r="H327" s="349"/>
      <c r="I327" s="349"/>
      <c r="J327" s="349"/>
      <c r="K327" s="349"/>
      <c r="L327" s="349"/>
      <c r="M327" s="349"/>
      <c r="N327" s="352"/>
    </row>
    <row r="328" spans="1:14" ht="13.5" customHeight="1" x14ac:dyDescent="0.25">
      <c r="A328" s="172"/>
      <c r="B328" s="173"/>
      <c r="C328" s="349" t="s">
        <v>327</v>
      </c>
      <c r="D328" s="349"/>
      <c r="E328" s="349"/>
      <c r="F328" s="349"/>
      <c r="G328" s="349"/>
      <c r="H328" s="349"/>
      <c r="I328" s="349"/>
      <c r="J328" s="349"/>
      <c r="K328" s="349"/>
      <c r="L328" s="349"/>
      <c r="M328" s="349"/>
      <c r="N328" s="352"/>
    </row>
    <row r="329" spans="1:14" ht="13.5" customHeight="1" x14ac:dyDescent="0.25">
      <c r="A329" s="151"/>
      <c r="B329" s="152"/>
      <c r="C329" s="351" t="s">
        <v>146</v>
      </c>
      <c r="D329" s="351"/>
      <c r="E329" s="351"/>
      <c r="F329" s="123"/>
      <c r="G329" s="124"/>
      <c r="H329" s="124"/>
      <c r="I329" s="124"/>
      <c r="J329" s="126"/>
      <c r="K329" s="124"/>
      <c r="L329" s="153">
        <v>5272.5</v>
      </c>
      <c r="M329" s="147"/>
      <c r="N329" s="154">
        <v>42180</v>
      </c>
    </row>
    <row r="330" spans="1:14" ht="13.5" customHeight="1" x14ac:dyDescent="0.25">
      <c r="A330" s="356" t="s">
        <v>328</v>
      </c>
      <c r="B330" s="357"/>
      <c r="C330" s="357"/>
      <c r="D330" s="357"/>
      <c r="E330" s="357"/>
      <c r="F330" s="357"/>
      <c r="G330" s="357"/>
      <c r="H330" s="357"/>
      <c r="I330" s="357"/>
      <c r="J330" s="357"/>
      <c r="K330" s="357"/>
      <c r="L330" s="357"/>
      <c r="M330" s="357"/>
      <c r="N330" s="358"/>
    </row>
    <row r="331" spans="1:14" ht="25.5" customHeight="1" x14ac:dyDescent="0.25">
      <c r="A331" s="121" t="s">
        <v>329</v>
      </c>
      <c r="B331" s="122" t="s">
        <v>561</v>
      </c>
      <c r="C331" s="351" t="s">
        <v>330</v>
      </c>
      <c r="D331" s="351"/>
      <c r="E331" s="351"/>
      <c r="F331" s="123" t="s">
        <v>130</v>
      </c>
      <c r="G331" s="124"/>
      <c r="H331" s="124"/>
      <c r="I331" s="125">
        <v>1</v>
      </c>
      <c r="J331" s="153">
        <v>6140.83</v>
      </c>
      <c r="K331" s="124"/>
      <c r="L331" s="157">
        <v>767.63</v>
      </c>
      <c r="M331" s="125">
        <v>8</v>
      </c>
      <c r="N331" s="154">
        <v>6141</v>
      </c>
    </row>
    <row r="332" spans="1:14" ht="13.5" customHeight="1" x14ac:dyDescent="0.25">
      <c r="A332" s="151"/>
      <c r="B332" s="152"/>
      <c r="C332" s="349" t="s">
        <v>268</v>
      </c>
      <c r="D332" s="349"/>
      <c r="E332" s="349"/>
      <c r="F332" s="349"/>
      <c r="G332" s="349"/>
      <c r="H332" s="349"/>
      <c r="I332" s="349"/>
      <c r="J332" s="349"/>
      <c r="K332" s="349"/>
      <c r="L332" s="349"/>
      <c r="M332" s="349"/>
      <c r="N332" s="352"/>
    </row>
    <row r="333" spans="1:14" ht="13.5" customHeight="1" x14ac:dyDescent="0.25">
      <c r="A333" s="172"/>
      <c r="B333" s="173"/>
      <c r="C333" s="349" t="s">
        <v>331</v>
      </c>
      <c r="D333" s="349"/>
      <c r="E333" s="349"/>
      <c r="F333" s="349"/>
      <c r="G333" s="349"/>
      <c r="H333" s="349"/>
      <c r="I333" s="349"/>
      <c r="J333" s="349"/>
      <c r="K333" s="349"/>
      <c r="L333" s="349"/>
      <c r="M333" s="349"/>
      <c r="N333" s="352"/>
    </row>
    <row r="334" spans="1:14" ht="13.5" customHeight="1" x14ac:dyDescent="0.25">
      <c r="A334" s="151"/>
      <c r="B334" s="152"/>
      <c r="C334" s="351" t="s">
        <v>146</v>
      </c>
      <c r="D334" s="351"/>
      <c r="E334" s="351"/>
      <c r="F334" s="123"/>
      <c r="G334" s="124"/>
      <c r="H334" s="124"/>
      <c r="I334" s="124"/>
      <c r="J334" s="126"/>
      <c r="K334" s="124"/>
      <c r="L334" s="157">
        <v>767.63</v>
      </c>
      <c r="M334" s="147"/>
      <c r="N334" s="154">
        <v>6141</v>
      </c>
    </row>
    <row r="335" spans="1:14" ht="25.5" customHeight="1" x14ac:dyDescent="0.25">
      <c r="A335" s="121" t="s">
        <v>332</v>
      </c>
      <c r="B335" s="284" t="s">
        <v>561</v>
      </c>
      <c r="C335" s="351" t="s">
        <v>333</v>
      </c>
      <c r="D335" s="351"/>
      <c r="E335" s="351"/>
      <c r="F335" s="123" t="s">
        <v>130</v>
      </c>
      <c r="G335" s="124"/>
      <c r="H335" s="124"/>
      <c r="I335" s="125">
        <v>1</v>
      </c>
      <c r="J335" s="153">
        <v>2547.5</v>
      </c>
      <c r="K335" s="124"/>
      <c r="L335" s="157">
        <v>318.5</v>
      </c>
      <c r="M335" s="125">
        <v>8</v>
      </c>
      <c r="N335" s="154">
        <v>2548</v>
      </c>
    </row>
    <row r="336" spans="1:14" ht="13.5" customHeight="1" x14ac:dyDescent="0.25">
      <c r="A336" s="151"/>
      <c r="B336" s="152"/>
      <c r="C336" s="349" t="s">
        <v>268</v>
      </c>
      <c r="D336" s="349"/>
      <c r="E336" s="349"/>
      <c r="F336" s="349"/>
      <c r="G336" s="349"/>
      <c r="H336" s="349"/>
      <c r="I336" s="349"/>
      <c r="J336" s="349"/>
      <c r="K336" s="349"/>
      <c r="L336" s="349"/>
      <c r="M336" s="349"/>
      <c r="N336" s="352"/>
    </row>
    <row r="337" spans="1:14" ht="13.5" customHeight="1" x14ac:dyDescent="0.25">
      <c r="A337" s="172"/>
      <c r="B337" s="173"/>
      <c r="C337" s="349" t="s">
        <v>334</v>
      </c>
      <c r="D337" s="349"/>
      <c r="E337" s="349"/>
      <c r="F337" s="349"/>
      <c r="G337" s="349"/>
      <c r="H337" s="349"/>
      <c r="I337" s="349"/>
      <c r="J337" s="349"/>
      <c r="K337" s="349"/>
      <c r="L337" s="349"/>
      <c r="M337" s="349"/>
      <c r="N337" s="352"/>
    </row>
    <row r="338" spans="1:14" ht="13.5" customHeight="1" x14ac:dyDescent="0.25">
      <c r="A338" s="151"/>
      <c r="B338" s="152"/>
      <c r="C338" s="351" t="s">
        <v>146</v>
      </c>
      <c r="D338" s="351"/>
      <c r="E338" s="351"/>
      <c r="F338" s="123"/>
      <c r="G338" s="124"/>
      <c r="H338" s="124"/>
      <c r="I338" s="124"/>
      <c r="J338" s="126"/>
      <c r="K338" s="124"/>
      <c r="L338" s="157">
        <v>318.5</v>
      </c>
      <c r="M338" s="147"/>
      <c r="N338" s="154">
        <v>2548</v>
      </c>
    </row>
    <row r="339" spans="1:14" ht="25.5" customHeight="1" x14ac:dyDescent="0.25">
      <c r="A339" s="121" t="s">
        <v>335</v>
      </c>
      <c r="B339" s="284" t="s">
        <v>561</v>
      </c>
      <c r="C339" s="351" t="s">
        <v>336</v>
      </c>
      <c r="D339" s="351"/>
      <c r="E339" s="351"/>
      <c r="F339" s="123" t="s">
        <v>130</v>
      </c>
      <c r="G339" s="124"/>
      <c r="H339" s="124"/>
      <c r="I339" s="125">
        <v>1</v>
      </c>
      <c r="J339" s="157">
        <v>584.73</v>
      </c>
      <c r="K339" s="124"/>
      <c r="L339" s="157">
        <v>73.13</v>
      </c>
      <c r="M339" s="125">
        <v>8</v>
      </c>
      <c r="N339" s="160">
        <v>585</v>
      </c>
    </row>
    <row r="340" spans="1:14" ht="13.5" customHeight="1" x14ac:dyDescent="0.25">
      <c r="A340" s="151"/>
      <c r="B340" s="152"/>
      <c r="C340" s="349" t="s">
        <v>268</v>
      </c>
      <c r="D340" s="349"/>
      <c r="E340" s="349"/>
      <c r="F340" s="349"/>
      <c r="G340" s="349"/>
      <c r="H340" s="349"/>
      <c r="I340" s="349"/>
      <c r="J340" s="349"/>
      <c r="K340" s="349"/>
      <c r="L340" s="349"/>
      <c r="M340" s="349"/>
      <c r="N340" s="352"/>
    </row>
    <row r="341" spans="1:14" ht="13.5" customHeight="1" x14ac:dyDescent="0.25">
      <c r="A341" s="172"/>
      <c r="B341" s="173"/>
      <c r="C341" s="349" t="s">
        <v>337</v>
      </c>
      <c r="D341" s="349"/>
      <c r="E341" s="349"/>
      <c r="F341" s="349"/>
      <c r="G341" s="349"/>
      <c r="H341" s="349"/>
      <c r="I341" s="349"/>
      <c r="J341" s="349"/>
      <c r="K341" s="349"/>
      <c r="L341" s="349"/>
      <c r="M341" s="349"/>
      <c r="N341" s="352"/>
    </row>
    <row r="342" spans="1:14" ht="13.5" customHeight="1" x14ac:dyDescent="0.25">
      <c r="A342" s="151"/>
      <c r="B342" s="152"/>
      <c r="C342" s="351" t="s">
        <v>146</v>
      </c>
      <c r="D342" s="351"/>
      <c r="E342" s="351"/>
      <c r="F342" s="123"/>
      <c r="G342" s="124"/>
      <c r="H342" s="124"/>
      <c r="I342" s="124"/>
      <c r="J342" s="126"/>
      <c r="K342" s="124"/>
      <c r="L342" s="157">
        <v>73.13</v>
      </c>
      <c r="M342" s="147"/>
      <c r="N342" s="160">
        <v>585</v>
      </c>
    </row>
    <row r="343" spans="1:14" ht="25.5" customHeight="1" x14ac:dyDescent="0.25">
      <c r="A343" s="121" t="s">
        <v>338</v>
      </c>
      <c r="B343" s="284" t="s">
        <v>561</v>
      </c>
      <c r="C343" s="351" t="s">
        <v>339</v>
      </c>
      <c r="D343" s="351"/>
      <c r="E343" s="351"/>
      <c r="F343" s="123" t="s">
        <v>130</v>
      </c>
      <c r="G343" s="124"/>
      <c r="H343" s="124"/>
      <c r="I343" s="125">
        <v>1</v>
      </c>
      <c r="J343" s="153">
        <v>1956.43</v>
      </c>
      <c r="K343" s="124"/>
      <c r="L343" s="157">
        <v>244.5</v>
      </c>
      <c r="M343" s="125">
        <v>8</v>
      </c>
      <c r="N343" s="154">
        <v>1956</v>
      </c>
    </row>
    <row r="344" spans="1:14" ht="13.5" customHeight="1" x14ac:dyDescent="0.25">
      <c r="A344" s="151"/>
      <c r="B344" s="152"/>
      <c r="C344" s="349" t="s">
        <v>268</v>
      </c>
      <c r="D344" s="349"/>
      <c r="E344" s="349"/>
      <c r="F344" s="349"/>
      <c r="G344" s="349"/>
      <c r="H344" s="349"/>
      <c r="I344" s="349"/>
      <c r="J344" s="349"/>
      <c r="K344" s="349"/>
      <c r="L344" s="349"/>
      <c r="M344" s="349"/>
      <c r="N344" s="352"/>
    </row>
    <row r="345" spans="1:14" ht="13.5" customHeight="1" x14ac:dyDescent="0.25">
      <c r="A345" s="172"/>
      <c r="B345" s="173"/>
      <c r="C345" s="349" t="s">
        <v>340</v>
      </c>
      <c r="D345" s="349"/>
      <c r="E345" s="349"/>
      <c r="F345" s="349"/>
      <c r="G345" s="349"/>
      <c r="H345" s="349"/>
      <c r="I345" s="349"/>
      <c r="J345" s="349"/>
      <c r="K345" s="349"/>
      <c r="L345" s="349"/>
      <c r="M345" s="349"/>
      <c r="N345" s="352"/>
    </row>
    <row r="346" spans="1:14" ht="13.5" customHeight="1" x14ac:dyDescent="0.25">
      <c r="A346" s="151"/>
      <c r="B346" s="152"/>
      <c r="C346" s="351" t="s">
        <v>146</v>
      </c>
      <c r="D346" s="351"/>
      <c r="E346" s="351"/>
      <c r="F346" s="123"/>
      <c r="G346" s="124"/>
      <c r="H346" s="124"/>
      <c r="I346" s="124"/>
      <c r="J346" s="126"/>
      <c r="K346" s="124"/>
      <c r="L346" s="157">
        <v>244.5</v>
      </c>
      <c r="M346" s="147"/>
      <c r="N346" s="154">
        <v>1956</v>
      </c>
    </row>
    <row r="347" spans="1:14" ht="24" customHeight="1" x14ac:dyDescent="0.25">
      <c r="A347" s="121" t="s">
        <v>341</v>
      </c>
      <c r="B347" s="284" t="s">
        <v>561</v>
      </c>
      <c r="C347" s="351" t="s">
        <v>342</v>
      </c>
      <c r="D347" s="351"/>
      <c r="E347" s="351"/>
      <c r="F347" s="123" t="s">
        <v>130</v>
      </c>
      <c r="G347" s="124"/>
      <c r="H347" s="124"/>
      <c r="I347" s="125">
        <v>9</v>
      </c>
      <c r="J347" s="153">
        <v>3084.58</v>
      </c>
      <c r="K347" s="124"/>
      <c r="L347" s="153">
        <v>3470.13</v>
      </c>
      <c r="M347" s="125">
        <v>8</v>
      </c>
      <c r="N347" s="154">
        <v>27761</v>
      </c>
    </row>
    <row r="348" spans="1:14" ht="13.5" customHeight="1" x14ac:dyDescent="0.25">
      <c r="A348" s="151"/>
      <c r="B348" s="152"/>
      <c r="C348" s="349" t="s">
        <v>268</v>
      </c>
      <c r="D348" s="349"/>
      <c r="E348" s="349"/>
      <c r="F348" s="349"/>
      <c r="G348" s="349"/>
      <c r="H348" s="349"/>
      <c r="I348" s="349"/>
      <c r="J348" s="349"/>
      <c r="K348" s="349"/>
      <c r="L348" s="349"/>
      <c r="M348" s="349"/>
      <c r="N348" s="352"/>
    </row>
    <row r="349" spans="1:14" ht="13.5" customHeight="1" x14ac:dyDescent="0.25">
      <c r="A349" s="172"/>
      <c r="B349" s="173"/>
      <c r="C349" s="349" t="s">
        <v>343</v>
      </c>
      <c r="D349" s="349"/>
      <c r="E349" s="349"/>
      <c r="F349" s="349"/>
      <c r="G349" s="349"/>
      <c r="H349" s="349"/>
      <c r="I349" s="349"/>
      <c r="J349" s="349"/>
      <c r="K349" s="349"/>
      <c r="L349" s="349"/>
      <c r="M349" s="349"/>
      <c r="N349" s="352"/>
    </row>
    <row r="350" spans="1:14" ht="13.5" customHeight="1" x14ac:dyDescent="0.25">
      <c r="A350" s="151"/>
      <c r="B350" s="152"/>
      <c r="C350" s="351" t="s">
        <v>146</v>
      </c>
      <c r="D350" s="351"/>
      <c r="E350" s="351"/>
      <c r="F350" s="123"/>
      <c r="G350" s="124"/>
      <c r="H350" s="124"/>
      <c r="I350" s="124"/>
      <c r="J350" s="126"/>
      <c r="K350" s="124"/>
      <c r="L350" s="153">
        <v>3470.13</v>
      </c>
      <c r="M350" s="147"/>
      <c r="N350" s="154">
        <v>27761</v>
      </c>
    </row>
    <row r="351" spans="1:14" ht="24" customHeight="1" x14ac:dyDescent="0.25">
      <c r="A351" s="121" t="s">
        <v>344</v>
      </c>
      <c r="B351" s="284" t="s">
        <v>561</v>
      </c>
      <c r="C351" s="351" t="s">
        <v>345</v>
      </c>
      <c r="D351" s="351"/>
      <c r="E351" s="351"/>
      <c r="F351" s="123" t="s">
        <v>130</v>
      </c>
      <c r="G351" s="124"/>
      <c r="H351" s="124"/>
      <c r="I351" s="125">
        <v>9</v>
      </c>
      <c r="J351" s="153">
        <v>3084.58</v>
      </c>
      <c r="K351" s="124"/>
      <c r="L351" s="153">
        <v>3470.13</v>
      </c>
      <c r="M351" s="125">
        <v>8</v>
      </c>
      <c r="N351" s="154">
        <v>27761</v>
      </c>
    </row>
    <row r="352" spans="1:14" ht="13.5" customHeight="1" x14ac:dyDescent="0.25">
      <c r="A352" s="151"/>
      <c r="B352" s="152"/>
      <c r="C352" s="349" t="s">
        <v>268</v>
      </c>
      <c r="D352" s="349"/>
      <c r="E352" s="349"/>
      <c r="F352" s="349"/>
      <c r="G352" s="349"/>
      <c r="H352" s="349"/>
      <c r="I352" s="349"/>
      <c r="J352" s="349"/>
      <c r="K352" s="349"/>
      <c r="L352" s="349"/>
      <c r="M352" s="349"/>
      <c r="N352" s="352"/>
    </row>
    <row r="353" spans="1:14" ht="13.5" customHeight="1" x14ac:dyDescent="0.25">
      <c r="A353" s="172"/>
      <c r="B353" s="173"/>
      <c r="C353" s="349" t="s">
        <v>343</v>
      </c>
      <c r="D353" s="349"/>
      <c r="E353" s="349"/>
      <c r="F353" s="349"/>
      <c r="G353" s="349"/>
      <c r="H353" s="349"/>
      <c r="I353" s="349"/>
      <c r="J353" s="349"/>
      <c r="K353" s="349"/>
      <c r="L353" s="349"/>
      <c r="M353" s="349"/>
      <c r="N353" s="352"/>
    </row>
    <row r="354" spans="1:14" ht="13.5" customHeight="1" x14ac:dyDescent="0.25">
      <c r="A354" s="151"/>
      <c r="B354" s="152"/>
      <c r="C354" s="351" t="s">
        <v>146</v>
      </c>
      <c r="D354" s="351"/>
      <c r="E354" s="351"/>
      <c r="F354" s="123"/>
      <c r="G354" s="124"/>
      <c r="H354" s="124"/>
      <c r="I354" s="124"/>
      <c r="J354" s="126"/>
      <c r="K354" s="124"/>
      <c r="L354" s="153">
        <v>3470.13</v>
      </c>
      <c r="M354" s="147"/>
      <c r="N354" s="154">
        <v>27761</v>
      </c>
    </row>
    <row r="355" spans="1:14" ht="24" customHeight="1" x14ac:dyDescent="0.25">
      <c r="A355" s="121" t="s">
        <v>346</v>
      </c>
      <c r="B355" s="284" t="s">
        <v>562</v>
      </c>
      <c r="C355" s="351" t="s">
        <v>347</v>
      </c>
      <c r="D355" s="351"/>
      <c r="E355" s="351"/>
      <c r="F355" s="123" t="s">
        <v>130</v>
      </c>
      <c r="G355" s="124"/>
      <c r="H355" s="124"/>
      <c r="I355" s="125">
        <v>1</v>
      </c>
      <c r="J355" s="157">
        <v>136.21</v>
      </c>
      <c r="K355" s="124"/>
      <c r="L355" s="157">
        <v>17</v>
      </c>
      <c r="M355" s="125">
        <v>8</v>
      </c>
      <c r="N355" s="160">
        <v>136</v>
      </c>
    </row>
    <row r="356" spans="1:14" ht="13.5" customHeight="1" x14ac:dyDescent="0.25">
      <c r="A356" s="151"/>
      <c r="B356" s="152"/>
      <c r="C356" s="349" t="s">
        <v>268</v>
      </c>
      <c r="D356" s="349"/>
      <c r="E356" s="349"/>
      <c r="F356" s="349"/>
      <c r="G356" s="349"/>
      <c r="H356" s="349"/>
      <c r="I356" s="349"/>
      <c r="J356" s="349"/>
      <c r="K356" s="349"/>
      <c r="L356" s="349"/>
      <c r="M356" s="349"/>
      <c r="N356" s="352"/>
    </row>
    <row r="357" spans="1:14" ht="13.5" customHeight="1" x14ac:dyDescent="0.25">
      <c r="A357" s="172"/>
      <c r="B357" s="173"/>
      <c r="C357" s="349" t="s">
        <v>348</v>
      </c>
      <c r="D357" s="349"/>
      <c r="E357" s="349"/>
      <c r="F357" s="349"/>
      <c r="G357" s="349"/>
      <c r="H357" s="349"/>
      <c r="I357" s="349"/>
      <c r="J357" s="349"/>
      <c r="K357" s="349"/>
      <c r="L357" s="349"/>
      <c r="M357" s="349"/>
      <c r="N357" s="352"/>
    </row>
    <row r="358" spans="1:14" ht="13.5" customHeight="1" x14ac:dyDescent="0.25">
      <c r="A358" s="151"/>
      <c r="B358" s="152"/>
      <c r="C358" s="351" t="s">
        <v>146</v>
      </c>
      <c r="D358" s="351"/>
      <c r="E358" s="351"/>
      <c r="F358" s="123"/>
      <c r="G358" s="124"/>
      <c r="H358" s="124"/>
      <c r="I358" s="124"/>
      <c r="J358" s="126"/>
      <c r="K358" s="124"/>
      <c r="L358" s="157">
        <v>17</v>
      </c>
      <c r="M358" s="147"/>
      <c r="N358" s="160">
        <v>136</v>
      </c>
    </row>
    <row r="359" spans="1:14" ht="24" customHeight="1" x14ac:dyDescent="0.25">
      <c r="A359" s="121" t="s">
        <v>349</v>
      </c>
      <c r="B359" s="284" t="s">
        <v>562</v>
      </c>
      <c r="C359" s="351" t="s">
        <v>350</v>
      </c>
      <c r="D359" s="351"/>
      <c r="E359" s="351"/>
      <c r="F359" s="123" t="s">
        <v>130</v>
      </c>
      <c r="G359" s="124"/>
      <c r="H359" s="124"/>
      <c r="I359" s="125">
        <v>2</v>
      </c>
      <c r="J359" s="157">
        <v>240</v>
      </c>
      <c r="K359" s="124"/>
      <c r="L359" s="157">
        <v>60</v>
      </c>
      <c r="M359" s="125">
        <v>8</v>
      </c>
      <c r="N359" s="160">
        <v>480</v>
      </c>
    </row>
    <row r="360" spans="1:14" ht="13.5" customHeight="1" x14ac:dyDescent="0.25">
      <c r="A360" s="151"/>
      <c r="B360" s="152"/>
      <c r="C360" s="349" t="s">
        <v>268</v>
      </c>
      <c r="D360" s="349"/>
      <c r="E360" s="349"/>
      <c r="F360" s="349"/>
      <c r="G360" s="349"/>
      <c r="H360" s="349"/>
      <c r="I360" s="349"/>
      <c r="J360" s="349"/>
      <c r="K360" s="349"/>
      <c r="L360" s="349"/>
      <c r="M360" s="349"/>
      <c r="N360" s="352"/>
    </row>
    <row r="361" spans="1:14" ht="13.5" customHeight="1" x14ac:dyDescent="0.25">
      <c r="A361" s="172"/>
      <c r="B361" s="173"/>
      <c r="C361" s="349" t="s">
        <v>351</v>
      </c>
      <c r="D361" s="349"/>
      <c r="E361" s="349"/>
      <c r="F361" s="349"/>
      <c r="G361" s="349"/>
      <c r="H361" s="349"/>
      <c r="I361" s="349"/>
      <c r="J361" s="349"/>
      <c r="K361" s="349"/>
      <c r="L361" s="349"/>
      <c r="M361" s="349"/>
      <c r="N361" s="352"/>
    </row>
    <row r="362" spans="1:14" ht="13.5" customHeight="1" x14ac:dyDescent="0.25">
      <c r="A362" s="151"/>
      <c r="B362" s="152"/>
      <c r="C362" s="351" t="s">
        <v>146</v>
      </c>
      <c r="D362" s="351"/>
      <c r="E362" s="351"/>
      <c r="F362" s="123"/>
      <c r="G362" s="124"/>
      <c r="H362" s="124"/>
      <c r="I362" s="124"/>
      <c r="J362" s="126"/>
      <c r="K362" s="124"/>
      <c r="L362" s="157">
        <v>60</v>
      </c>
      <c r="M362" s="147"/>
      <c r="N362" s="160">
        <v>480</v>
      </c>
    </row>
    <row r="363" spans="1:14" ht="24" customHeight="1" x14ac:dyDescent="0.25">
      <c r="A363" s="121" t="s">
        <v>352</v>
      </c>
      <c r="B363" s="284" t="s">
        <v>562</v>
      </c>
      <c r="C363" s="351" t="s">
        <v>353</v>
      </c>
      <c r="D363" s="351"/>
      <c r="E363" s="351"/>
      <c r="F363" s="123" t="s">
        <v>130</v>
      </c>
      <c r="G363" s="124"/>
      <c r="H363" s="124"/>
      <c r="I363" s="125">
        <v>3</v>
      </c>
      <c r="J363" s="157">
        <v>259.43</v>
      </c>
      <c r="K363" s="124"/>
      <c r="L363" s="157">
        <v>97.25</v>
      </c>
      <c r="M363" s="125">
        <v>8</v>
      </c>
      <c r="N363" s="160">
        <v>778</v>
      </c>
    </row>
    <row r="364" spans="1:14" ht="13.5" customHeight="1" x14ac:dyDescent="0.25">
      <c r="A364" s="151"/>
      <c r="B364" s="152"/>
      <c r="C364" s="349" t="s">
        <v>268</v>
      </c>
      <c r="D364" s="349"/>
      <c r="E364" s="349"/>
      <c r="F364" s="349"/>
      <c r="G364" s="349"/>
      <c r="H364" s="349"/>
      <c r="I364" s="349"/>
      <c r="J364" s="349"/>
      <c r="K364" s="349"/>
      <c r="L364" s="349"/>
      <c r="M364" s="349"/>
      <c r="N364" s="352"/>
    </row>
    <row r="365" spans="1:14" ht="13.5" customHeight="1" x14ac:dyDescent="0.25">
      <c r="A365" s="172"/>
      <c r="B365" s="173"/>
      <c r="C365" s="349" t="s">
        <v>354</v>
      </c>
      <c r="D365" s="349"/>
      <c r="E365" s="349"/>
      <c r="F365" s="349"/>
      <c r="G365" s="349"/>
      <c r="H365" s="349"/>
      <c r="I365" s="349"/>
      <c r="J365" s="349"/>
      <c r="K365" s="349"/>
      <c r="L365" s="349"/>
      <c r="M365" s="349"/>
      <c r="N365" s="352"/>
    </row>
    <row r="366" spans="1:14" ht="13.5" customHeight="1" x14ac:dyDescent="0.25">
      <c r="A366" s="151"/>
      <c r="B366" s="152"/>
      <c r="C366" s="351" t="s">
        <v>146</v>
      </c>
      <c r="D366" s="351"/>
      <c r="E366" s="351"/>
      <c r="F366" s="123"/>
      <c r="G366" s="124"/>
      <c r="H366" s="124"/>
      <c r="I366" s="124"/>
      <c r="J366" s="126"/>
      <c r="K366" s="124"/>
      <c r="L366" s="157">
        <v>97.25</v>
      </c>
      <c r="M366" s="147"/>
      <c r="N366" s="160">
        <v>778</v>
      </c>
    </row>
    <row r="367" spans="1:14" ht="24" customHeight="1" x14ac:dyDescent="0.25">
      <c r="A367" s="121" t="s">
        <v>355</v>
      </c>
      <c r="B367" s="284" t="s">
        <v>563</v>
      </c>
      <c r="C367" s="351" t="s">
        <v>356</v>
      </c>
      <c r="D367" s="351"/>
      <c r="E367" s="351"/>
      <c r="F367" s="123" t="s">
        <v>130</v>
      </c>
      <c r="G367" s="124"/>
      <c r="H367" s="124"/>
      <c r="I367" s="125">
        <v>9</v>
      </c>
      <c r="J367" s="157">
        <v>252.5</v>
      </c>
      <c r="K367" s="124"/>
      <c r="L367" s="157">
        <v>284.13</v>
      </c>
      <c r="M367" s="125">
        <v>8</v>
      </c>
      <c r="N367" s="154">
        <v>2273</v>
      </c>
    </row>
    <row r="368" spans="1:14" ht="13.5" customHeight="1" x14ac:dyDescent="0.25">
      <c r="A368" s="151"/>
      <c r="B368" s="152"/>
      <c r="C368" s="349" t="s">
        <v>268</v>
      </c>
      <c r="D368" s="349"/>
      <c r="E368" s="349"/>
      <c r="F368" s="349"/>
      <c r="G368" s="349"/>
      <c r="H368" s="349"/>
      <c r="I368" s="349"/>
      <c r="J368" s="349"/>
      <c r="K368" s="349"/>
      <c r="L368" s="349"/>
      <c r="M368" s="349"/>
      <c r="N368" s="352"/>
    </row>
    <row r="369" spans="1:14" ht="13.5" customHeight="1" x14ac:dyDescent="0.25">
      <c r="A369" s="172"/>
      <c r="B369" s="173"/>
      <c r="C369" s="349" t="s">
        <v>357</v>
      </c>
      <c r="D369" s="349"/>
      <c r="E369" s="349"/>
      <c r="F369" s="349"/>
      <c r="G369" s="349"/>
      <c r="H369" s="349"/>
      <c r="I369" s="349"/>
      <c r="J369" s="349"/>
      <c r="K369" s="349"/>
      <c r="L369" s="349"/>
      <c r="M369" s="349"/>
      <c r="N369" s="352"/>
    </row>
    <row r="370" spans="1:14" ht="13.5" customHeight="1" x14ac:dyDescent="0.25">
      <c r="A370" s="151"/>
      <c r="B370" s="152"/>
      <c r="C370" s="351" t="s">
        <v>146</v>
      </c>
      <c r="D370" s="351"/>
      <c r="E370" s="351"/>
      <c r="F370" s="123"/>
      <c r="G370" s="124"/>
      <c r="H370" s="124"/>
      <c r="I370" s="124"/>
      <c r="J370" s="126"/>
      <c r="K370" s="124"/>
      <c r="L370" s="157">
        <v>284.13</v>
      </c>
      <c r="M370" s="147"/>
      <c r="N370" s="154">
        <v>2273</v>
      </c>
    </row>
    <row r="371" spans="1:14" ht="24" customHeight="1" x14ac:dyDescent="0.25">
      <c r="A371" s="121" t="s">
        <v>358</v>
      </c>
      <c r="B371" s="284" t="s">
        <v>563</v>
      </c>
      <c r="C371" s="351" t="s">
        <v>359</v>
      </c>
      <c r="D371" s="351"/>
      <c r="E371" s="351"/>
      <c r="F371" s="123" t="s">
        <v>130</v>
      </c>
      <c r="G371" s="124"/>
      <c r="H371" s="124"/>
      <c r="I371" s="125">
        <v>6</v>
      </c>
      <c r="J371" s="153">
        <v>3549.33</v>
      </c>
      <c r="K371" s="124"/>
      <c r="L371" s="153">
        <v>2662</v>
      </c>
      <c r="M371" s="125">
        <v>8</v>
      </c>
      <c r="N371" s="154">
        <v>21296</v>
      </c>
    </row>
    <row r="372" spans="1:14" ht="13.5" customHeight="1" x14ac:dyDescent="0.25">
      <c r="A372" s="151"/>
      <c r="B372" s="152"/>
      <c r="C372" s="349" t="s">
        <v>268</v>
      </c>
      <c r="D372" s="349"/>
      <c r="E372" s="349"/>
      <c r="F372" s="349"/>
      <c r="G372" s="349"/>
      <c r="H372" s="349"/>
      <c r="I372" s="349"/>
      <c r="J372" s="349"/>
      <c r="K372" s="349"/>
      <c r="L372" s="349"/>
      <c r="M372" s="349"/>
      <c r="N372" s="352"/>
    </row>
    <row r="373" spans="1:14" ht="13.5" customHeight="1" x14ac:dyDescent="0.25">
      <c r="A373" s="172"/>
      <c r="B373" s="173"/>
      <c r="C373" s="349" t="s">
        <v>360</v>
      </c>
      <c r="D373" s="349"/>
      <c r="E373" s="349"/>
      <c r="F373" s="349"/>
      <c r="G373" s="349"/>
      <c r="H373" s="349"/>
      <c r="I373" s="349"/>
      <c r="J373" s="349"/>
      <c r="K373" s="349"/>
      <c r="L373" s="349"/>
      <c r="M373" s="349"/>
      <c r="N373" s="352"/>
    </row>
    <row r="374" spans="1:14" ht="13.5" customHeight="1" x14ac:dyDescent="0.25">
      <c r="A374" s="151"/>
      <c r="B374" s="152"/>
      <c r="C374" s="351" t="s">
        <v>146</v>
      </c>
      <c r="D374" s="351"/>
      <c r="E374" s="351"/>
      <c r="F374" s="123"/>
      <c r="G374" s="124"/>
      <c r="H374" s="124"/>
      <c r="I374" s="124"/>
      <c r="J374" s="126"/>
      <c r="K374" s="124"/>
      <c r="L374" s="153">
        <v>2662</v>
      </c>
      <c r="M374" s="147"/>
      <c r="N374" s="154">
        <v>21296</v>
      </c>
    </row>
    <row r="375" spans="1:14" ht="24" customHeight="1" x14ac:dyDescent="0.25">
      <c r="A375" s="121" t="s">
        <v>361</v>
      </c>
      <c r="B375" s="284" t="s">
        <v>564</v>
      </c>
      <c r="C375" s="351" t="s">
        <v>362</v>
      </c>
      <c r="D375" s="351"/>
      <c r="E375" s="351"/>
      <c r="F375" s="123" t="s">
        <v>130</v>
      </c>
      <c r="G375" s="124"/>
      <c r="H375" s="124"/>
      <c r="I375" s="125">
        <v>1</v>
      </c>
      <c r="J375" s="157">
        <v>240</v>
      </c>
      <c r="K375" s="124"/>
      <c r="L375" s="157">
        <v>30</v>
      </c>
      <c r="M375" s="125">
        <v>8</v>
      </c>
      <c r="N375" s="160">
        <v>240</v>
      </c>
    </row>
    <row r="376" spans="1:14" ht="13.5" customHeight="1" x14ac:dyDescent="0.25">
      <c r="A376" s="151"/>
      <c r="B376" s="152"/>
      <c r="C376" s="349" t="s">
        <v>268</v>
      </c>
      <c r="D376" s="349"/>
      <c r="E376" s="349"/>
      <c r="F376" s="349"/>
      <c r="G376" s="349"/>
      <c r="H376" s="349"/>
      <c r="I376" s="349"/>
      <c r="J376" s="349"/>
      <c r="K376" s="349"/>
      <c r="L376" s="349"/>
      <c r="M376" s="349"/>
      <c r="N376" s="352"/>
    </row>
    <row r="377" spans="1:14" ht="13.5" customHeight="1" x14ac:dyDescent="0.25">
      <c r="A377" s="172"/>
      <c r="B377" s="173"/>
      <c r="C377" s="349" t="s">
        <v>351</v>
      </c>
      <c r="D377" s="349"/>
      <c r="E377" s="349"/>
      <c r="F377" s="349"/>
      <c r="G377" s="349"/>
      <c r="H377" s="349"/>
      <c r="I377" s="349"/>
      <c r="J377" s="349"/>
      <c r="K377" s="349"/>
      <c r="L377" s="349"/>
      <c r="M377" s="349"/>
      <c r="N377" s="352"/>
    </row>
    <row r="378" spans="1:14" ht="13.5" customHeight="1" x14ac:dyDescent="0.25">
      <c r="A378" s="151"/>
      <c r="B378" s="152"/>
      <c r="C378" s="351" t="s">
        <v>146</v>
      </c>
      <c r="D378" s="351"/>
      <c r="E378" s="351"/>
      <c r="F378" s="123"/>
      <c r="G378" s="124"/>
      <c r="H378" s="124"/>
      <c r="I378" s="124"/>
      <c r="J378" s="126"/>
      <c r="K378" s="124"/>
      <c r="L378" s="157">
        <v>30</v>
      </c>
      <c r="M378" s="147"/>
      <c r="N378" s="160">
        <v>240</v>
      </c>
    </row>
    <row r="379" spans="1:14" ht="24" customHeight="1" x14ac:dyDescent="0.25">
      <c r="A379" s="121" t="s">
        <v>363</v>
      </c>
      <c r="B379" s="284" t="s">
        <v>564</v>
      </c>
      <c r="C379" s="351" t="s">
        <v>364</v>
      </c>
      <c r="D379" s="351"/>
      <c r="E379" s="351"/>
      <c r="F379" s="123" t="s">
        <v>130</v>
      </c>
      <c r="G379" s="124"/>
      <c r="H379" s="124"/>
      <c r="I379" s="125">
        <v>2</v>
      </c>
      <c r="J379" s="157">
        <v>233.33</v>
      </c>
      <c r="K379" s="124"/>
      <c r="L379" s="157">
        <v>58.38</v>
      </c>
      <c r="M379" s="125">
        <v>8</v>
      </c>
      <c r="N379" s="160">
        <v>467</v>
      </c>
    </row>
    <row r="380" spans="1:14" ht="13.5" customHeight="1" x14ac:dyDescent="0.25">
      <c r="A380" s="151"/>
      <c r="B380" s="152"/>
      <c r="C380" s="349" t="s">
        <v>268</v>
      </c>
      <c r="D380" s="349"/>
      <c r="E380" s="349"/>
      <c r="F380" s="349"/>
      <c r="G380" s="349"/>
      <c r="H380" s="349"/>
      <c r="I380" s="349"/>
      <c r="J380" s="349"/>
      <c r="K380" s="349"/>
      <c r="L380" s="349"/>
      <c r="M380" s="349"/>
      <c r="N380" s="352"/>
    </row>
    <row r="381" spans="1:14" ht="13.5" customHeight="1" x14ac:dyDescent="0.25">
      <c r="A381" s="172"/>
      <c r="B381" s="173"/>
      <c r="C381" s="349" t="s">
        <v>365</v>
      </c>
      <c r="D381" s="349"/>
      <c r="E381" s="349"/>
      <c r="F381" s="349"/>
      <c r="G381" s="349"/>
      <c r="H381" s="349"/>
      <c r="I381" s="349"/>
      <c r="J381" s="349"/>
      <c r="K381" s="349"/>
      <c r="L381" s="349"/>
      <c r="M381" s="349"/>
      <c r="N381" s="352"/>
    </row>
    <row r="382" spans="1:14" ht="13.5" customHeight="1" x14ac:dyDescent="0.25">
      <c r="A382" s="151"/>
      <c r="B382" s="152"/>
      <c r="C382" s="351" t="s">
        <v>146</v>
      </c>
      <c r="D382" s="351"/>
      <c r="E382" s="351"/>
      <c r="F382" s="123"/>
      <c r="G382" s="124"/>
      <c r="H382" s="124"/>
      <c r="I382" s="124"/>
      <c r="J382" s="126"/>
      <c r="K382" s="124"/>
      <c r="L382" s="157">
        <v>58.38</v>
      </c>
      <c r="M382" s="147"/>
      <c r="N382" s="160">
        <v>467</v>
      </c>
    </row>
    <row r="383" spans="1:14" ht="24" customHeight="1" x14ac:dyDescent="0.25">
      <c r="A383" s="121" t="s">
        <v>366</v>
      </c>
      <c r="B383" s="284" t="s">
        <v>565</v>
      </c>
      <c r="C383" s="351" t="s">
        <v>367</v>
      </c>
      <c r="D383" s="351"/>
      <c r="E383" s="351"/>
      <c r="F383" s="123" t="s">
        <v>130</v>
      </c>
      <c r="G383" s="124"/>
      <c r="H383" s="124"/>
      <c r="I383" s="125">
        <v>2</v>
      </c>
      <c r="J383" s="153">
        <v>3788.89</v>
      </c>
      <c r="K383" s="124"/>
      <c r="L383" s="157">
        <v>947.25</v>
      </c>
      <c r="M383" s="125">
        <v>8</v>
      </c>
      <c r="N383" s="154">
        <v>7578</v>
      </c>
    </row>
    <row r="384" spans="1:14" ht="13.5" customHeight="1" x14ac:dyDescent="0.25">
      <c r="A384" s="151"/>
      <c r="B384" s="152"/>
      <c r="C384" s="349" t="s">
        <v>268</v>
      </c>
      <c r="D384" s="349"/>
      <c r="E384" s="349"/>
      <c r="F384" s="349"/>
      <c r="G384" s="349"/>
      <c r="H384" s="349"/>
      <c r="I384" s="349"/>
      <c r="J384" s="349"/>
      <c r="K384" s="349"/>
      <c r="L384" s="349"/>
      <c r="M384" s="349"/>
      <c r="N384" s="352"/>
    </row>
    <row r="385" spans="1:14" ht="13.5" customHeight="1" x14ac:dyDescent="0.25">
      <c r="A385" s="172"/>
      <c r="B385" s="173"/>
      <c r="C385" s="349" t="s">
        <v>368</v>
      </c>
      <c r="D385" s="349"/>
      <c r="E385" s="349"/>
      <c r="F385" s="349"/>
      <c r="G385" s="349"/>
      <c r="H385" s="349"/>
      <c r="I385" s="349"/>
      <c r="J385" s="349"/>
      <c r="K385" s="349"/>
      <c r="L385" s="349"/>
      <c r="M385" s="349"/>
      <c r="N385" s="352"/>
    </row>
    <row r="386" spans="1:14" ht="13.5" customHeight="1" x14ac:dyDescent="0.25">
      <c r="A386" s="151"/>
      <c r="B386" s="152"/>
      <c r="C386" s="351" t="s">
        <v>146</v>
      </c>
      <c r="D386" s="351"/>
      <c r="E386" s="351"/>
      <c r="F386" s="123"/>
      <c r="G386" s="124"/>
      <c r="H386" s="124"/>
      <c r="I386" s="124"/>
      <c r="J386" s="126"/>
      <c r="K386" s="124"/>
      <c r="L386" s="157">
        <v>947.25</v>
      </c>
      <c r="M386" s="147"/>
      <c r="N386" s="154">
        <v>7578</v>
      </c>
    </row>
    <row r="387" spans="1:14" ht="13.5" customHeight="1" x14ac:dyDescent="0.25">
      <c r="A387" s="356" t="s">
        <v>369</v>
      </c>
      <c r="B387" s="357"/>
      <c r="C387" s="357"/>
      <c r="D387" s="357"/>
      <c r="E387" s="357"/>
      <c r="F387" s="357"/>
      <c r="G387" s="357"/>
      <c r="H387" s="357"/>
      <c r="I387" s="357"/>
      <c r="J387" s="357"/>
      <c r="K387" s="357"/>
      <c r="L387" s="357"/>
      <c r="M387" s="357"/>
      <c r="N387" s="358"/>
    </row>
    <row r="388" spans="1:14" ht="24" customHeight="1" x14ac:dyDescent="0.25">
      <c r="A388" s="121" t="s">
        <v>370</v>
      </c>
      <c r="B388" s="284" t="s">
        <v>566</v>
      </c>
      <c r="C388" s="351" t="s">
        <v>371</v>
      </c>
      <c r="D388" s="351"/>
      <c r="E388" s="351"/>
      <c r="F388" s="123" t="s">
        <v>130</v>
      </c>
      <c r="G388" s="124"/>
      <c r="H388" s="124"/>
      <c r="I388" s="125">
        <v>12</v>
      </c>
      <c r="J388" s="157">
        <v>563.79999999999995</v>
      </c>
      <c r="K388" s="124"/>
      <c r="L388" s="157">
        <v>845.75</v>
      </c>
      <c r="M388" s="125">
        <v>8</v>
      </c>
      <c r="N388" s="154">
        <v>6766</v>
      </c>
    </row>
    <row r="389" spans="1:14" ht="13.5" customHeight="1" x14ac:dyDescent="0.25">
      <c r="A389" s="151"/>
      <c r="B389" s="152"/>
      <c r="C389" s="349" t="s">
        <v>372</v>
      </c>
      <c r="D389" s="349"/>
      <c r="E389" s="349"/>
      <c r="F389" s="349"/>
      <c r="G389" s="349"/>
      <c r="H389" s="349"/>
      <c r="I389" s="349"/>
      <c r="J389" s="349"/>
      <c r="K389" s="349"/>
      <c r="L389" s="349"/>
      <c r="M389" s="349"/>
      <c r="N389" s="352"/>
    </row>
    <row r="390" spans="1:14" ht="13.5" customHeight="1" x14ac:dyDescent="0.25">
      <c r="A390" s="172"/>
      <c r="B390" s="173"/>
      <c r="C390" s="349" t="s">
        <v>373</v>
      </c>
      <c r="D390" s="349"/>
      <c r="E390" s="349"/>
      <c r="F390" s="349"/>
      <c r="G390" s="349"/>
      <c r="H390" s="349"/>
      <c r="I390" s="349"/>
      <c r="J390" s="349"/>
      <c r="K390" s="349"/>
      <c r="L390" s="349"/>
      <c r="M390" s="349"/>
      <c r="N390" s="352"/>
    </row>
    <row r="391" spans="1:14" ht="13.5" customHeight="1" x14ac:dyDescent="0.25">
      <c r="A391" s="151"/>
      <c r="B391" s="152"/>
      <c r="C391" s="351" t="s">
        <v>146</v>
      </c>
      <c r="D391" s="351"/>
      <c r="E391" s="351"/>
      <c r="F391" s="123"/>
      <c r="G391" s="124"/>
      <c r="H391" s="124"/>
      <c r="I391" s="124"/>
      <c r="J391" s="126"/>
      <c r="K391" s="124"/>
      <c r="L391" s="157">
        <v>845.75</v>
      </c>
      <c r="M391" s="147"/>
      <c r="N391" s="154">
        <v>6766</v>
      </c>
    </row>
    <row r="392" spans="1:14" ht="24" customHeight="1" x14ac:dyDescent="0.25">
      <c r="A392" s="121" t="s">
        <v>374</v>
      </c>
      <c r="B392" s="284" t="s">
        <v>567</v>
      </c>
      <c r="C392" s="351" t="s">
        <v>375</v>
      </c>
      <c r="D392" s="351"/>
      <c r="E392" s="351"/>
      <c r="F392" s="123" t="s">
        <v>130</v>
      </c>
      <c r="G392" s="124"/>
      <c r="H392" s="124"/>
      <c r="I392" s="125">
        <v>60</v>
      </c>
      <c r="J392" s="157">
        <v>770.96</v>
      </c>
      <c r="K392" s="124"/>
      <c r="L392" s="153">
        <v>5782.25</v>
      </c>
      <c r="M392" s="125">
        <v>8</v>
      </c>
      <c r="N392" s="154">
        <v>46258</v>
      </c>
    </row>
    <row r="393" spans="1:14" ht="13.5" customHeight="1" x14ac:dyDescent="0.25">
      <c r="A393" s="151"/>
      <c r="B393" s="152"/>
      <c r="C393" s="349" t="s">
        <v>372</v>
      </c>
      <c r="D393" s="349"/>
      <c r="E393" s="349"/>
      <c r="F393" s="349"/>
      <c r="G393" s="349"/>
      <c r="H393" s="349"/>
      <c r="I393" s="349"/>
      <c r="J393" s="349"/>
      <c r="K393" s="349"/>
      <c r="L393" s="349"/>
      <c r="M393" s="349"/>
      <c r="N393" s="352"/>
    </row>
    <row r="394" spans="1:14" ht="13.5" customHeight="1" x14ac:dyDescent="0.25">
      <c r="A394" s="172"/>
      <c r="B394" s="173"/>
      <c r="C394" s="349" t="s">
        <v>376</v>
      </c>
      <c r="D394" s="349"/>
      <c r="E394" s="349"/>
      <c r="F394" s="349"/>
      <c r="G394" s="349"/>
      <c r="H394" s="349"/>
      <c r="I394" s="349"/>
      <c r="J394" s="349"/>
      <c r="K394" s="349"/>
      <c r="L394" s="349"/>
      <c r="M394" s="349"/>
      <c r="N394" s="352"/>
    </row>
    <row r="395" spans="1:14" ht="13.5" customHeight="1" x14ac:dyDescent="0.25">
      <c r="A395" s="151"/>
      <c r="B395" s="152"/>
      <c r="C395" s="351" t="s">
        <v>146</v>
      </c>
      <c r="D395" s="351"/>
      <c r="E395" s="351"/>
      <c r="F395" s="123"/>
      <c r="G395" s="124"/>
      <c r="H395" s="124"/>
      <c r="I395" s="124"/>
      <c r="J395" s="126"/>
      <c r="K395" s="124"/>
      <c r="L395" s="153">
        <v>5782.25</v>
      </c>
      <c r="M395" s="147"/>
      <c r="N395" s="154">
        <v>46258</v>
      </c>
    </row>
    <row r="396" spans="1:14" ht="24" customHeight="1" x14ac:dyDescent="0.25">
      <c r="A396" s="121" t="s">
        <v>377</v>
      </c>
      <c r="B396" s="284" t="s">
        <v>567</v>
      </c>
      <c r="C396" s="351" t="s">
        <v>378</v>
      </c>
      <c r="D396" s="351"/>
      <c r="E396" s="351"/>
      <c r="F396" s="123" t="s">
        <v>130</v>
      </c>
      <c r="G396" s="124"/>
      <c r="H396" s="124"/>
      <c r="I396" s="125">
        <v>12</v>
      </c>
      <c r="J396" s="157">
        <v>495</v>
      </c>
      <c r="K396" s="124"/>
      <c r="L396" s="157">
        <v>742.5</v>
      </c>
      <c r="M396" s="125">
        <v>8</v>
      </c>
      <c r="N396" s="154">
        <v>5940</v>
      </c>
    </row>
    <row r="397" spans="1:14" ht="13.5" customHeight="1" x14ac:dyDescent="0.25">
      <c r="A397" s="151"/>
      <c r="B397" s="152"/>
      <c r="C397" s="349" t="s">
        <v>372</v>
      </c>
      <c r="D397" s="349"/>
      <c r="E397" s="349"/>
      <c r="F397" s="349"/>
      <c r="G397" s="349"/>
      <c r="H397" s="349"/>
      <c r="I397" s="349"/>
      <c r="J397" s="349"/>
      <c r="K397" s="349"/>
      <c r="L397" s="349"/>
      <c r="M397" s="349"/>
      <c r="N397" s="352"/>
    </row>
    <row r="398" spans="1:14" ht="13.5" customHeight="1" x14ac:dyDescent="0.25">
      <c r="A398" s="172"/>
      <c r="B398" s="173"/>
      <c r="C398" s="349" t="s">
        <v>379</v>
      </c>
      <c r="D398" s="349"/>
      <c r="E398" s="349"/>
      <c r="F398" s="349"/>
      <c r="G398" s="349"/>
      <c r="H398" s="349"/>
      <c r="I398" s="349"/>
      <c r="J398" s="349"/>
      <c r="K398" s="349"/>
      <c r="L398" s="349"/>
      <c r="M398" s="349"/>
      <c r="N398" s="352"/>
    </row>
    <row r="399" spans="1:14" ht="13.5" customHeight="1" x14ac:dyDescent="0.25">
      <c r="A399" s="151"/>
      <c r="B399" s="152"/>
      <c r="C399" s="351" t="s">
        <v>146</v>
      </c>
      <c r="D399" s="351"/>
      <c r="E399" s="351"/>
      <c r="F399" s="123"/>
      <c r="G399" s="124"/>
      <c r="H399" s="124"/>
      <c r="I399" s="124"/>
      <c r="J399" s="126"/>
      <c r="K399" s="124"/>
      <c r="L399" s="157">
        <v>742.5</v>
      </c>
      <c r="M399" s="147"/>
      <c r="N399" s="154">
        <v>5940</v>
      </c>
    </row>
    <row r="400" spans="1:14" ht="24" customHeight="1" x14ac:dyDescent="0.25">
      <c r="A400" s="121" t="s">
        <v>380</v>
      </c>
      <c r="B400" s="284" t="s">
        <v>568</v>
      </c>
      <c r="C400" s="351" t="s">
        <v>381</v>
      </c>
      <c r="D400" s="351"/>
      <c r="E400" s="351"/>
      <c r="F400" s="123" t="s">
        <v>130</v>
      </c>
      <c r="G400" s="124"/>
      <c r="H400" s="124"/>
      <c r="I400" s="125">
        <v>30</v>
      </c>
      <c r="J400" s="157">
        <v>524.70000000000005</v>
      </c>
      <c r="K400" s="124"/>
      <c r="L400" s="153">
        <v>1967.63</v>
      </c>
      <c r="M400" s="125">
        <v>8</v>
      </c>
      <c r="N400" s="154">
        <v>15741</v>
      </c>
    </row>
    <row r="401" spans="1:14" ht="13.5" customHeight="1" x14ac:dyDescent="0.25">
      <c r="A401" s="151"/>
      <c r="B401" s="152"/>
      <c r="C401" s="349" t="s">
        <v>372</v>
      </c>
      <c r="D401" s="349"/>
      <c r="E401" s="349"/>
      <c r="F401" s="349"/>
      <c r="G401" s="349"/>
      <c r="H401" s="349"/>
      <c r="I401" s="349"/>
      <c r="J401" s="349"/>
      <c r="K401" s="349"/>
      <c r="L401" s="349"/>
      <c r="M401" s="349"/>
      <c r="N401" s="352"/>
    </row>
    <row r="402" spans="1:14" ht="13.5" customHeight="1" x14ac:dyDescent="0.25">
      <c r="A402" s="172"/>
      <c r="B402" s="173"/>
      <c r="C402" s="349" t="s">
        <v>382</v>
      </c>
      <c r="D402" s="349"/>
      <c r="E402" s="349"/>
      <c r="F402" s="349"/>
      <c r="G402" s="349"/>
      <c r="H402" s="349"/>
      <c r="I402" s="349"/>
      <c r="J402" s="349"/>
      <c r="K402" s="349"/>
      <c r="L402" s="349"/>
      <c r="M402" s="349"/>
      <c r="N402" s="352"/>
    </row>
    <row r="403" spans="1:14" ht="13.5" customHeight="1" x14ac:dyDescent="0.25">
      <c r="A403" s="151"/>
      <c r="B403" s="152"/>
      <c r="C403" s="351" t="s">
        <v>146</v>
      </c>
      <c r="D403" s="351"/>
      <c r="E403" s="351"/>
      <c r="F403" s="123"/>
      <c r="G403" s="124"/>
      <c r="H403" s="124"/>
      <c r="I403" s="124"/>
      <c r="J403" s="126"/>
      <c r="K403" s="124"/>
      <c r="L403" s="153">
        <v>1967.63</v>
      </c>
      <c r="M403" s="147"/>
      <c r="N403" s="154">
        <v>15741</v>
      </c>
    </row>
    <row r="404" spans="1:14" ht="24" customHeight="1" x14ac:dyDescent="0.25">
      <c r="A404" s="121" t="s">
        <v>383</v>
      </c>
      <c r="B404" s="284" t="s">
        <v>568</v>
      </c>
      <c r="C404" s="351" t="s">
        <v>384</v>
      </c>
      <c r="D404" s="351"/>
      <c r="E404" s="351"/>
      <c r="F404" s="123" t="s">
        <v>130</v>
      </c>
      <c r="G404" s="124"/>
      <c r="H404" s="124"/>
      <c r="I404" s="125">
        <v>24</v>
      </c>
      <c r="J404" s="157">
        <v>800</v>
      </c>
      <c r="K404" s="124"/>
      <c r="L404" s="153">
        <v>2400</v>
      </c>
      <c r="M404" s="125">
        <v>8</v>
      </c>
      <c r="N404" s="154">
        <v>19200</v>
      </c>
    </row>
    <row r="405" spans="1:14" ht="13.5" customHeight="1" x14ac:dyDescent="0.25">
      <c r="A405" s="151"/>
      <c r="B405" s="152"/>
      <c r="C405" s="349" t="s">
        <v>372</v>
      </c>
      <c r="D405" s="349"/>
      <c r="E405" s="349"/>
      <c r="F405" s="349"/>
      <c r="G405" s="349"/>
      <c r="H405" s="349"/>
      <c r="I405" s="349"/>
      <c r="J405" s="349"/>
      <c r="K405" s="349"/>
      <c r="L405" s="349"/>
      <c r="M405" s="349"/>
      <c r="N405" s="352"/>
    </row>
    <row r="406" spans="1:14" ht="13.5" customHeight="1" x14ac:dyDescent="0.25">
      <c r="A406" s="172"/>
      <c r="B406" s="173"/>
      <c r="C406" s="349" t="s">
        <v>385</v>
      </c>
      <c r="D406" s="349"/>
      <c r="E406" s="349"/>
      <c r="F406" s="349"/>
      <c r="G406" s="349"/>
      <c r="H406" s="349"/>
      <c r="I406" s="349"/>
      <c r="J406" s="349"/>
      <c r="K406" s="349"/>
      <c r="L406" s="349"/>
      <c r="M406" s="349"/>
      <c r="N406" s="352"/>
    </row>
    <row r="407" spans="1:14" ht="13.5" customHeight="1" x14ac:dyDescent="0.25">
      <c r="A407" s="151"/>
      <c r="B407" s="152"/>
      <c r="C407" s="351" t="s">
        <v>146</v>
      </c>
      <c r="D407" s="351"/>
      <c r="E407" s="351"/>
      <c r="F407" s="123"/>
      <c r="G407" s="124"/>
      <c r="H407" s="124"/>
      <c r="I407" s="124"/>
      <c r="J407" s="126"/>
      <c r="K407" s="124"/>
      <c r="L407" s="153">
        <v>2400</v>
      </c>
      <c r="M407" s="147"/>
      <c r="N407" s="154">
        <v>19200</v>
      </c>
    </row>
    <row r="408" spans="1:14" ht="24.75" customHeight="1" x14ac:dyDescent="0.25">
      <c r="A408" s="121" t="s">
        <v>386</v>
      </c>
      <c r="B408" s="284" t="s">
        <v>568</v>
      </c>
      <c r="C408" s="351" t="s">
        <v>387</v>
      </c>
      <c r="D408" s="351"/>
      <c r="E408" s="351"/>
      <c r="F408" s="123" t="s">
        <v>130</v>
      </c>
      <c r="G408" s="124"/>
      <c r="H408" s="124"/>
      <c r="I408" s="125">
        <v>24</v>
      </c>
      <c r="J408" s="157">
        <v>347.6</v>
      </c>
      <c r="K408" s="124"/>
      <c r="L408" s="153">
        <v>1042.75</v>
      </c>
      <c r="M408" s="125">
        <v>8</v>
      </c>
      <c r="N408" s="154">
        <v>8342</v>
      </c>
    </row>
    <row r="409" spans="1:14" ht="13.5" customHeight="1" x14ac:dyDescent="0.25">
      <c r="A409" s="151"/>
      <c r="B409" s="152"/>
      <c r="C409" s="349" t="s">
        <v>372</v>
      </c>
      <c r="D409" s="349"/>
      <c r="E409" s="349"/>
      <c r="F409" s="349"/>
      <c r="G409" s="349"/>
      <c r="H409" s="349"/>
      <c r="I409" s="349"/>
      <c r="J409" s="349"/>
      <c r="K409" s="349"/>
      <c r="L409" s="349"/>
      <c r="M409" s="349"/>
      <c r="N409" s="352"/>
    </row>
    <row r="410" spans="1:14" ht="13.5" customHeight="1" x14ac:dyDescent="0.25">
      <c r="A410" s="172"/>
      <c r="B410" s="173"/>
      <c r="C410" s="349" t="s">
        <v>388</v>
      </c>
      <c r="D410" s="349"/>
      <c r="E410" s="349"/>
      <c r="F410" s="349"/>
      <c r="G410" s="349"/>
      <c r="H410" s="349"/>
      <c r="I410" s="349"/>
      <c r="J410" s="349"/>
      <c r="K410" s="349"/>
      <c r="L410" s="349"/>
      <c r="M410" s="349"/>
      <c r="N410" s="352"/>
    </row>
    <row r="411" spans="1:14" ht="13.5" customHeight="1" x14ac:dyDescent="0.25">
      <c r="A411" s="151"/>
      <c r="B411" s="152"/>
      <c r="C411" s="351" t="s">
        <v>146</v>
      </c>
      <c r="D411" s="351"/>
      <c r="E411" s="351"/>
      <c r="F411" s="123"/>
      <c r="G411" s="124"/>
      <c r="H411" s="124"/>
      <c r="I411" s="124"/>
      <c r="J411" s="126"/>
      <c r="K411" s="124"/>
      <c r="L411" s="153">
        <v>1042.75</v>
      </c>
      <c r="M411" s="147"/>
      <c r="N411" s="154">
        <v>8342</v>
      </c>
    </row>
    <row r="412" spans="1:14" ht="24.75" customHeight="1" x14ac:dyDescent="0.25">
      <c r="A412" s="121" t="s">
        <v>389</v>
      </c>
      <c r="B412" s="284" t="s">
        <v>569</v>
      </c>
      <c r="C412" s="351" t="s">
        <v>390</v>
      </c>
      <c r="D412" s="351"/>
      <c r="E412" s="351"/>
      <c r="F412" s="123" t="s">
        <v>130</v>
      </c>
      <c r="G412" s="124"/>
      <c r="H412" s="124"/>
      <c r="I412" s="125">
        <v>6</v>
      </c>
      <c r="J412" s="157">
        <v>335.1</v>
      </c>
      <c r="K412" s="124"/>
      <c r="L412" s="157">
        <v>251.38</v>
      </c>
      <c r="M412" s="125">
        <v>8</v>
      </c>
      <c r="N412" s="154">
        <v>2011</v>
      </c>
    </row>
    <row r="413" spans="1:14" ht="13.5" customHeight="1" x14ac:dyDescent="0.25">
      <c r="A413" s="151"/>
      <c r="B413" s="152"/>
      <c r="C413" s="349" t="s">
        <v>372</v>
      </c>
      <c r="D413" s="349"/>
      <c r="E413" s="349"/>
      <c r="F413" s="349"/>
      <c r="G413" s="349"/>
      <c r="H413" s="349"/>
      <c r="I413" s="349"/>
      <c r="J413" s="349"/>
      <c r="K413" s="349"/>
      <c r="L413" s="349"/>
      <c r="M413" s="349"/>
      <c r="N413" s="352"/>
    </row>
    <row r="414" spans="1:14" ht="13.5" customHeight="1" x14ac:dyDescent="0.25">
      <c r="A414" s="172"/>
      <c r="B414" s="173"/>
      <c r="C414" s="349" t="s">
        <v>391</v>
      </c>
      <c r="D414" s="349"/>
      <c r="E414" s="349"/>
      <c r="F414" s="349"/>
      <c r="G414" s="349"/>
      <c r="H414" s="349"/>
      <c r="I414" s="349"/>
      <c r="J414" s="349"/>
      <c r="K414" s="349"/>
      <c r="L414" s="349"/>
      <c r="M414" s="349"/>
      <c r="N414" s="352"/>
    </row>
    <row r="415" spans="1:14" ht="13.5" customHeight="1" x14ac:dyDescent="0.25">
      <c r="A415" s="151"/>
      <c r="B415" s="152"/>
      <c r="C415" s="351" t="s">
        <v>146</v>
      </c>
      <c r="D415" s="351"/>
      <c r="E415" s="351"/>
      <c r="F415" s="123"/>
      <c r="G415" s="124"/>
      <c r="H415" s="124"/>
      <c r="I415" s="124"/>
      <c r="J415" s="126"/>
      <c r="K415" s="124"/>
      <c r="L415" s="157">
        <v>251.38</v>
      </c>
      <c r="M415" s="147"/>
      <c r="N415" s="154">
        <v>2011</v>
      </c>
    </row>
    <row r="416" spans="1:14" ht="24.75" customHeight="1" x14ac:dyDescent="0.25">
      <c r="A416" s="121" t="s">
        <v>392</v>
      </c>
      <c r="B416" s="284" t="s">
        <v>562</v>
      </c>
      <c r="C416" s="351" t="s">
        <v>393</v>
      </c>
      <c r="D416" s="351"/>
      <c r="E416" s="351"/>
      <c r="F416" s="123" t="s">
        <v>130</v>
      </c>
      <c r="G416" s="124"/>
      <c r="H416" s="124"/>
      <c r="I416" s="125">
        <v>6</v>
      </c>
      <c r="J416" s="153">
        <v>1333.33</v>
      </c>
      <c r="K416" s="124"/>
      <c r="L416" s="153">
        <v>1000</v>
      </c>
      <c r="M416" s="125">
        <v>8</v>
      </c>
      <c r="N416" s="154">
        <v>8000</v>
      </c>
    </row>
    <row r="417" spans="1:14" ht="13.5" customHeight="1" x14ac:dyDescent="0.25">
      <c r="A417" s="151"/>
      <c r="B417" s="152"/>
      <c r="C417" s="349" t="s">
        <v>372</v>
      </c>
      <c r="D417" s="349"/>
      <c r="E417" s="349"/>
      <c r="F417" s="349"/>
      <c r="G417" s="349"/>
      <c r="H417" s="349"/>
      <c r="I417" s="349"/>
      <c r="J417" s="349"/>
      <c r="K417" s="349"/>
      <c r="L417" s="349"/>
      <c r="M417" s="349"/>
      <c r="N417" s="352"/>
    </row>
    <row r="418" spans="1:14" ht="13.5" customHeight="1" x14ac:dyDescent="0.25">
      <c r="A418" s="172"/>
      <c r="B418" s="173"/>
      <c r="C418" s="349" t="s">
        <v>394</v>
      </c>
      <c r="D418" s="349"/>
      <c r="E418" s="349"/>
      <c r="F418" s="349"/>
      <c r="G418" s="349"/>
      <c r="H418" s="349"/>
      <c r="I418" s="349"/>
      <c r="J418" s="349"/>
      <c r="K418" s="349"/>
      <c r="L418" s="349"/>
      <c r="M418" s="349"/>
      <c r="N418" s="352"/>
    </row>
    <row r="419" spans="1:14" ht="13.5" customHeight="1" x14ac:dyDescent="0.25">
      <c r="A419" s="151"/>
      <c r="B419" s="152"/>
      <c r="C419" s="351" t="s">
        <v>146</v>
      </c>
      <c r="D419" s="351"/>
      <c r="E419" s="351"/>
      <c r="F419" s="123"/>
      <c r="G419" s="124"/>
      <c r="H419" s="124"/>
      <c r="I419" s="124"/>
      <c r="J419" s="126"/>
      <c r="K419" s="124"/>
      <c r="L419" s="153">
        <v>1000</v>
      </c>
      <c r="M419" s="147"/>
      <c r="N419" s="154">
        <v>8000</v>
      </c>
    </row>
    <row r="420" spans="1:14" ht="24.75" customHeight="1" x14ac:dyDescent="0.25">
      <c r="A420" s="121" t="s">
        <v>395</v>
      </c>
      <c r="B420" s="122" t="s">
        <v>570</v>
      </c>
      <c r="C420" s="351" t="s">
        <v>396</v>
      </c>
      <c r="D420" s="351"/>
      <c r="E420" s="351"/>
      <c r="F420" s="123" t="s">
        <v>130</v>
      </c>
      <c r="G420" s="124"/>
      <c r="H420" s="124"/>
      <c r="I420" s="125">
        <v>9</v>
      </c>
      <c r="J420" s="157">
        <v>12</v>
      </c>
      <c r="K420" s="124"/>
      <c r="L420" s="157">
        <v>13.5</v>
      </c>
      <c r="M420" s="125">
        <v>8</v>
      </c>
      <c r="N420" s="160">
        <v>108</v>
      </c>
    </row>
    <row r="421" spans="1:14" ht="13.5" customHeight="1" x14ac:dyDescent="0.25">
      <c r="A421" s="151"/>
      <c r="B421" s="152"/>
      <c r="C421" s="349" t="s">
        <v>268</v>
      </c>
      <c r="D421" s="349"/>
      <c r="E421" s="349"/>
      <c r="F421" s="349"/>
      <c r="G421" s="349"/>
      <c r="H421" s="349"/>
      <c r="I421" s="349"/>
      <c r="J421" s="349"/>
      <c r="K421" s="349"/>
      <c r="L421" s="349"/>
      <c r="M421" s="349"/>
      <c r="N421" s="352"/>
    </row>
    <row r="422" spans="1:14" ht="13.5" customHeight="1" x14ac:dyDescent="0.25">
      <c r="A422" s="172"/>
      <c r="B422" s="173"/>
      <c r="C422" s="349" t="s">
        <v>397</v>
      </c>
      <c r="D422" s="349"/>
      <c r="E422" s="349"/>
      <c r="F422" s="349"/>
      <c r="G422" s="349"/>
      <c r="H422" s="349"/>
      <c r="I422" s="349"/>
      <c r="J422" s="349"/>
      <c r="K422" s="349"/>
      <c r="L422" s="349"/>
      <c r="M422" s="349"/>
      <c r="N422" s="352"/>
    </row>
    <row r="423" spans="1:14" ht="13.5" customHeight="1" x14ac:dyDescent="0.25">
      <c r="A423" s="151"/>
      <c r="B423" s="152"/>
      <c r="C423" s="351" t="s">
        <v>146</v>
      </c>
      <c r="D423" s="351"/>
      <c r="E423" s="351"/>
      <c r="F423" s="123"/>
      <c r="G423" s="124"/>
      <c r="H423" s="124"/>
      <c r="I423" s="124"/>
      <c r="J423" s="126"/>
      <c r="K423" s="124"/>
      <c r="L423" s="157">
        <v>13.5</v>
      </c>
      <c r="M423" s="147"/>
      <c r="N423" s="160">
        <v>108</v>
      </c>
    </row>
    <row r="424" spans="1:14" ht="24.75" customHeight="1" x14ac:dyDescent="0.25">
      <c r="A424" s="121" t="s">
        <v>398</v>
      </c>
      <c r="B424" s="122" t="s">
        <v>570</v>
      </c>
      <c r="C424" s="351" t="s">
        <v>399</v>
      </c>
      <c r="D424" s="351"/>
      <c r="E424" s="351"/>
      <c r="F424" s="123" t="s">
        <v>130</v>
      </c>
      <c r="G424" s="124"/>
      <c r="H424" s="124"/>
      <c r="I424" s="125">
        <v>3</v>
      </c>
      <c r="J424" s="157">
        <v>13.2</v>
      </c>
      <c r="K424" s="124"/>
      <c r="L424" s="157">
        <v>5</v>
      </c>
      <c r="M424" s="125">
        <v>8</v>
      </c>
      <c r="N424" s="160">
        <v>40</v>
      </c>
    </row>
    <row r="425" spans="1:14" ht="13.5" customHeight="1" x14ac:dyDescent="0.25">
      <c r="A425" s="151"/>
      <c r="B425" s="152"/>
      <c r="C425" s="349" t="s">
        <v>268</v>
      </c>
      <c r="D425" s="349"/>
      <c r="E425" s="349"/>
      <c r="F425" s="349"/>
      <c r="G425" s="349"/>
      <c r="H425" s="349"/>
      <c r="I425" s="349"/>
      <c r="J425" s="349"/>
      <c r="K425" s="349"/>
      <c r="L425" s="349"/>
      <c r="M425" s="349"/>
      <c r="N425" s="352"/>
    </row>
    <row r="426" spans="1:14" ht="13.5" customHeight="1" x14ac:dyDescent="0.25">
      <c r="A426" s="172"/>
      <c r="B426" s="173"/>
      <c r="C426" s="349" t="s">
        <v>400</v>
      </c>
      <c r="D426" s="349"/>
      <c r="E426" s="349"/>
      <c r="F426" s="349"/>
      <c r="G426" s="349"/>
      <c r="H426" s="349"/>
      <c r="I426" s="349"/>
      <c r="J426" s="349"/>
      <c r="K426" s="349"/>
      <c r="L426" s="349"/>
      <c r="M426" s="349"/>
      <c r="N426" s="352"/>
    </row>
    <row r="427" spans="1:14" ht="13.5" customHeight="1" x14ac:dyDescent="0.25">
      <c r="A427" s="151"/>
      <c r="B427" s="152"/>
      <c r="C427" s="351" t="s">
        <v>146</v>
      </c>
      <c r="D427" s="351"/>
      <c r="E427" s="351"/>
      <c r="F427" s="123"/>
      <c r="G427" s="124"/>
      <c r="H427" s="124"/>
      <c r="I427" s="124"/>
      <c r="J427" s="126"/>
      <c r="K427" s="124"/>
      <c r="L427" s="157">
        <v>5</v>
      </c>
      <c r="M427" s="147"/>
      <c r="N427" s="160">
        <v>40</v>
      </c>
    </row>
    <row r="428" spans="1:14" ht="24.75" customHeight="1" x14ac:dyDescent="0.25">
      <c r="A428" s="121" t="s">
        <v>401</v>
      </c>
      <c r="B428" s="122" t="s">
        <v>568</v>
      </c>
      <c r="C428" s="351" t="s">
        <v>402</v>
      </c>
      <c r="D428" s="351"/>
      <c r="E428" s="351"/>
      <c r="F428" s="123" t="s">
        <v>130</v>
      </c>
      <c r="G428" s="124"/>
      <c r="H428" s="124"/>
      <c r="I428" s="125">
        <v>9</v>
      </c>
      <c r="J428" s="157">
        <v>178.2</v>
      </c>
      <c r="K428" s="124"/>
      <c r="L428" s="157">
        <v>200.5</v>
      </c>
      <c r="M428" s="125">
        <v>8</v>
      </c>
      <c r="N428" s="154">
        <v>1604</v>
      </c>
    </row>
    <row r="429" spans="1:14" ht="13.5" customHeight="1" x14ac:dyDescent="0.25">
      <c r="A429" s="151"/>
      <c r="B429" s="152"/>
      <c r="C429" s="349" t="s">
        <v>268</v>
      </c>
      <c r="D429" s="349"/>
      <c r="E429" s="349"/>
      <c r="F429" s="349"/>
      <c r="G429" s="349"/>
      <c r="H429" s="349"/>
      <c r="I429" s="349"/>
      <c r="J429" s="349"/>
      <c r="K429" s="349"/>
      <c r="L429" s="349"/>
      <c r="M429" s="349"/>
      <c r="N429" s="352"/>
    </row>
    <row r="430" spans="1:14" ht="13.5" customHeight="1" x14ac:dyDescent="0.25">
      <c r="A430" s="172"/>
      <c r="B430" s="173"/>
      <c r="C430" s="349" t="s">
        <v>403</v>
      </c>
      <c r="D430" s="349"/>
      <c r="E430" s="349"/>
      <c r="F430" s="349"/>
      <c r="G430" s="349"/>
      <c r="H430" s="349"/>
      <c r="I430" s="349"/>
      <c r="J430" s="349"/>
      <c r="K430" s="349"/>
      <c r="L430" s="349"/>
      <c r="M430" s="349"/>
      <c r="N430" s="352"/>
    </row>
    <row r="431" spans="1:14" ht="13.5" customHeight="1" x14ac:dyDescent="0.25">
      <c r="A431" s="151"/>
      <c r="B431" s="152"/>
      <c r="C431" s="351" t="s">
        <v>146</v>
      </c>
      <c r="D431" s="351"/>
      <c r="E431" s="351"/>
      <c r="F431" s="123"/>
      <c r="G431" s="124"/>
      <c r="H431" s="124"/>
      <c r="I431" s="124"/>
      <c r="J431" s="126"/>
      <c r="K431" s="124"/>
      <c r="L431" s="157">
        <v>200.5</v>
      </c>
      <c r="M431" s="147"/>
      <c r="N431" s="154">
        <v>1604</v>
      </c>
    </row>
    <row r="432" spans="1:14" ht="24.75" customHeight="1" x14ac:dyDescent="0.25">
      <c r="A432" s="121" t="s">
        <v>404</v>
      </c>
      <c r="B432" s="122" t="s">
        <v>571</v>
      </c>
      <c r="C432" s="351" t="s">
        <v>405</v>
      </c>
      <c r="D432" s="351"/>
      <c r="E432" s="351"/>
      <c r="F432" s="123" t="s">
        <v>130</v>
      </c>
      <c r="G432" s="124"/>
      <c r="H432" s="124"/>
      <c r="I432" s="125">
        <v>24</v>
      </c>
      <c r="J432" s="157">
        <v>278.33</v>
      </c>
      <c r="K432" s="124"/>
      <c r="L432" s="157">
        <v>835</v>
      </c>
      <c r="M432" s="125">
        <v>8</v>
      </c>
      <c r="N432" s="154">
        <v>6680</v>
      </c>
    </row>
    <row r="433" spans="1:14" ht="13.5" customHeight="1" x14ac:dyDescent="0.25">
      <c r="A433" s="151"/>
      <c r="B433" s="152"/>
      <c r="C433" s="349" t="s">
        <v>268</v>
      </c>
      <c r="D433" s="349"/>
      <c r="E433" s="349"/>
      <c r="F433" s="349"/>
      <c r="G433" s="349"/>
      <c r="H433" s="349"/>
      <c r="I433" s="349"/>
      <c r="J433" s="349"/>
      <c r="K433" s="349"/>
      <c r="L433" s="349"/>
      <c r="M433" s="349"/>
      <c r="N433" s="352"/>
    </row>
    <row r="434" spans="1:14" ht="13.5" customHeight="1" x14ac:dyDescent="0.25">
      <c r="A434" s="172"/>
      <c r="B434" s="173"/>
      <c r="C434" s="349" t="s">
        <v>406</v>
      </c>
      <c r="D434" s="349"/>
      <c r="E434" s="349"/>
      <c r="F434" s="349"/>
      <c r="G434" s="349"/>
      <c r="H434" s="349"/>
      <c r="I434" s="349"/>
      <c r="J434" s="349"/>
      <c r="K434" s="349"/>
      <c r="L434" s="349"/>
      <c r="M434" s="349"/>
      <c r="N434" s="352"/>
    </row>
    <row r="435" spans="1:14" ht="13.5" customHeight="1" x14ac:dyDescent="0.25">
      <c r="A435" s="151"/>
      <c r="B435" s="152"/>
      <c r="C435" s="351" t="s">
        <v>146</v>
      </c>
      <c r="D435" s="351"/>
      <c r="E435" s="351"/>
      <c r="F435" s="123"/>
      <c r="G435" s="124"/>
      <c r="H435" s="124"/>
      <c r="I435" s="124"/>
      <c r="J435" s="126"/>
      <c r="K435" s="124"/>
      <c r="L435" s="157">
        <v>835</v>
      </c>
      <c r="M435" s="147"/>
      <c r="N435" s="154">
        <v>6680</v>
      </c>
    </row>
    <row r="436" spans="1:14" ht="15" customHeight="1" x14ac:dyDescent="0.25">
      <c r="A436" s="356" t="s">
        <v>407</v>
      </c>
      <c r="B436" s="357"/>
      <c r="C436" s="357"/>
      <c r="D436" s="357"/>
      <c r="E436" s="357"/>
      <c r="F436" s="357"/>
      <c r="G436" s="357"/>
      <c r="H436" s="357"/>
      <c r="I436" s="357"/>
      <c r="J436" s="357"/>
      <c r="K436" s="357"/>
      <c r="L436" s="357"/>
      <c r="M436" s="357"/>
      <c r="N436" s="358"/>
    </row>
    <row r="437" spans="1:14" ht="24.75" customHeight="1" x14ac:dyDescent="0.25">
      <c r="A437" s="121" t="s">
        <v>408</v>
      </c>
      <c r="B437" s="122" t="s">
        <v>572</v>
      </c>
      <c r="C437" s="351" t="s">
        <v>409</v>
      </c>
      <c r="D437" s="351"/>
      <c r="E437" s="351"/>
      <c r="F437" s="123" t="s">
        <v>130</v>
      </c>
      <c r="G437" s="124"/>
      <c r="H437" s="124"/>
      <c r="I437" s="125">
        <v>2</v>
      </c>
      <c r="J437" s="157">
        <v>284.22000000000003</v>
      </c>
      <c r="K437" s="124"/>
      <c r="L437" s="157">
        <v>71</v>
      </c>
      <c r="M437" s="125">
        <v>8</v>
      </c>
      <c r="N437" s="160">
        <v>568</v>
      </c>
    </row>
    <row r="438" spans="1:14" ht="13.5" customHeight="1" x14ac:dyDescent="0.25">
      <c r="A438" s="151"/>
      <c r="B438" s="152"/>
      <c r="C438" s="349" t="s">
        <v>372</v>
      </c>
      <c r="D438" s="349"/>
      <c r="E438" s="349"/>
      <c r="F438" s="349"/>
      <c r="G438" s="349"/>
      <c r="H438" s="349"/>
      <c r="I438" s="349"/>
      <c r="J438" s="349"/>
      <c r="K438" s="349"/>
      <c r="L438" s="349"/>
      <c r="M438" s="349"/>
      <c r="N438" s="352"/>
    </row>
    <row r="439" spans="1:14" ht="13.5" customHeight="1" x14ac:dyDescent="0.25">
      <c r="A439" s="172"/>
      <c r="B439" s="173"/>
      <c r="C439" s="349" t="s">
        <v>410</v>
      </c>
      <c r="D439" s="349"/>
      <c r="E439" s="349"/>
      <c r="F439" s="349"/>
      <c r="G439" s="349"/>
      <c r="H439" s="349"/>
      <c r="I439" s="349"/>
      <c r="J439" s="349"/>
      <c r="K439" s="349"/>
      <c r="L439" s="349"/>
      <c r="M439" s="349"/>
      <c r="N439" s="352"/>
    </row>
    <row r="440" spans="1:14" ht="13.5" customHeight="1" x14ac:dyDescent="0.25">
      <c r="A440" s="151"/>
      <c r="B440" s="152"/>
      <c r="C440" s="351" t="s">
        <v>146</v>
      </c>
      <c r="D440" s="351"/>
      <c r="E440" s="351"/>
      <c r="F440" s="123"/>
      <c r="G440" s="124"/>
      <c r="H440" s="124"/>
      <c r="I440" s="124"/>
      <c r="J440" s="126"/>
      <c r="K440" s="124"/>
      <c r="L440" s="157">
        <v>71</v>
      </c>
      <c r="M440" s="147"/>
      <c r="N440" s="160">
        <v>568</v>
      </c>
    </row>
    <row r="441" spans="1:14" ht="24.75" customHeight="1" x14ac:dyDescent="0.25">
      <c r="A441" s="121" t="s">
        <v>411</v>
      </c>
      <c r="B441" s="122" t="s">
        <v>573</v>
      </c>
      <c r="C441" s="351" t="s">
        <v>412</v>
      </c>
      <c r="D441" s="351"/>
      <c r="E441" s="351"/>
      <c r="F441" s="123" t="s">
        <v>130</v>
      </c>
      <c r="G441" s="124"/>
      <c r="H441" s="124"/>
      <c r="I441" s="125">
        <v>13</v>
      </c>
      <c r="J441" s="157">
        <v>20.5</v>
      </c>
      <c r="K441" s="124"/>
      <c r="L441" s="157">
        <v>33.380000000000003</v>
      </c>
      <c r="M441" s="125">
        <v>8</v>
      </c>
      <c r="N441" s="160">
        <v>267</v>
      </c>
    </row>
    <row r="442" spans="1:14" ht="13.5" customHeight="1" x14ac:dyDescent="0.25">
      <c r="A442" s="151"/>
      <c r="B442" s="152"/>
      <c r="C442" s="349" t="s">
        <v>372</v>
      </c>
      <c r="D442" s="349"/>
      <c r="E442" s="349"/>
      <c r="F442" s="349"/>
      <c r="G442" s="349"/>
      <c r="H442" s="349"/>
      <c r="I442" s="349"/>
      <c r="J442" s="349"/>
      <c r="K442" s="349"/>
      <c r="L442" s="349"/>
      <c r="M442" s="349"/>
      <c r="N442" s="352"/>
    </row>
    <row r="443" spans="1:14" ht="13.5" customHeight="1" x14ac:dyDescent="0.25">
      <c r="A443" s="172"/>
      <c r="B443" s="173"/>
      <c r="C443" s="349" t="s">
        <v>413</v>
      </c>
      <c r="D443" s="349"/>
      <c r="E443" s="349"/>
      <c r="F443" s="349"/>
      <c r="G443" s="349"/>
      <c r="H443" s="349"/>
      <c r="I443" s="349"/>
      <c r="J443" s="349"/>
      <c r="K443" s="349"/>
      <c r="L443" s="349"/>
      <c r="M443" s="349"/>
      <c r="N443" s="352"/>
    </row>
    <row r="444" spans="1:14" ht="13.5" customHeight="1" x14ac:dyDescent="0.25">
      <c r="A444" s="151"/>
      <c r="B444" s="152"/>
      <c r="C444" s="351" t="s">
        <v>146</v>
      </c>
      <c r="D444" s="351"/>
      <c r="E444" s="351"/>
      <c r="F444" s="123"/>
      <c r="G444" s="124"/>
      <c r="H444" s="124"/>
      <c r="I444" s="124"/>
      <c r="J444" s="126"/>
      <c r="K444" s="124"/>
      <c r="L444" s="157">
        <v>33.380000000000003</v>
      </c>
      <c r="M444" s="147"/>
      <c r="N444" s="160">
        <v>267</v>
      </c>
    </row>
    <row r="445" spans="1:14" ht="24.75" customHeight="1" x14ac:dyDescent="0.25">
      <c r="A445" s="121" t="s">
        <v>414</v>
      </c>
      <c r="B445" s="122" t="s">
        <v>574</v>
      </c>
      <c r="C445" s="351" t="s">
        <v>415</v>
      </c>
      <c r="D445" s="351"/>
      <c r="E445" s="351"/>
      <c r="F445" s="123" t="s">
        <v>130</v>
      </c>
      <c r="G445" s="124"/>
      <c r="H445" s="124"/>
      <c r="I445" s="125">
        <v>1</v>
      </c>
      <c r="J445" s="157">
        <v>137.5</v>
      </c>
      <c r="K445" s="124"/>
      <c r="L445" s="157">
        <v>17.25</v>
      </c>
      <c r="M445" s="125">
        <v>8</v>
      </c>
      <c r="N445" s="160">
        <v>138</v>
      </c>
    </row>
    <row r="446" spans="1:14" ht="13.5" customHeight="1" x14ac:dyDescent="0.25">
      <c r="A446" s="151"/>
      <c r="B446" s="152"/>
      <c r="C446" s="349" t="s">
        <v>372</v>
      </c>
      <c r="D446" s="349"/>
      <c r="E446" s="349"/>
      <c r="F446" s="349"/>
      <c r="G446" s="349"/>
      <c r="H446" s="349"/>
      <c r="I446" s="349"/>
      <c r="J446" s="349"/>
      <c r="K446" s="349"/>
      <c r="L446" s="349"/>
      <c r="M446" s="349"/>
      <c r="N446" s="352"/>
    </row>
    <row r="447" spans="1:14" ht="13.5" customHeight="1" x14ac:dyDescent="0.25">
      <c r="A447" s="172"/>
      <c r="B447" s="173"/>
      <c r="C447" s="349" t="s">
        <v>416</v>
      </c>
      <c r="D447" s="349"/>
      <c r="E447" s="349"/>
      <c r="F447" s="349"/>
      <c r="G447" s="349"/>
      <c r="H447" s="349"/>
      <c r="I447" s="349"/>
      <c r="J447" s="349"/>
      <c r="K447" s="349"/>
      <c r="L447" s="349"/>
      <c r="M447" s="349"/>
      <c r="N447" s="352"/>
    </row>
    <row r="448" spans="1:14" ht="13.5" customHeight="1" x14ac:dyDescent="0.25">
      <c r="A448" s="151"/>
      <c r="B448" s="152"/>
      <c r="C448" s="351" t="s">
        <v>146</v>
      </c>
      <c r="D448" s="351"/>
      <c r="E448" s="351"/>
      <c r="F448" s="123"/>
      <c r="G448" s="124"/>
      <c r="H448" s="124"/>
      <c r="I448" s="124"/>
      <c r="J448" s="126"/>
      <c r="K448" s="124"/>
      <c r="L448" s="157">
        <v>17.25</v>
      </c>
      <c r="M448" s="147"/>
      <c r="N448" s="160">
        <v>138</v>
      </c>
    </row>
    <row r="449" spans="1:14" ht="24.75" customHeight="1" x14ac:dyDescent="0.25">
      <c r="A449" s="121" t="s">
        <v>417</v>
      </c>
      <c r="B449" s="122" t="s">
        <v>574</v>
      </c>
      <c r="C449" s="351" t="s">
        <v>418</v>
      </c>
      <c r="D449" s="351"/>
      <c r="E449" s="351"/>
      <c r="F449" s="123" t="s">
        <v>130</v>
      </c>
      <c r="G449" s="124"/>
      <c r="H449" s="124"/>
      <c r="I449" s="125">
        <v>27</v>
      </c>
      <c r="J449" s="157">
        <v>55.61</v>
      </c>
      <c r="K449" s="124"/>
      <c r="L449" s="157">
        <v>187.63</v>
      </c>
      <c r="M449" s="125">
        <v>8</v>
      </c>
      <c r="N449" s="154">
        <v>1501</v>
      </c>
    </row>
    <row r="450" spans="1:14" ht="13.5" customHeight="1" x14ac:dyDescent="0.25">
      <c r="A450" s="151"/>
      <c r="B450" s="152"/>
      <c r="C450" s="349" t="s">
        <v>372</v>
      </c>
      <c r="D450" s="349"/>
      <c r="E450" s="349"/>
      <c r="F450" s="349"/>
      <c r="G450" s="349"/>
      <c r="H450" s="349"/>
      <c r="I450" s="349"/>
      <c r="J450" s="349"/>
      <c r="K450" s="349"/>
      <c r="L450" s="349"/>
      <c r="M450" s="349"/>
      <c r="N450" s="352"/>
    </row>
    <row r="451" spans="1:14" ht="13.5" customHeight="1" x14ac:dyDescent="0.25">
      <c r="A451" s="172"/>
      <c r="B451" s="173"/>
      <c r="C451" s="349" t="s">
        <v>419</v>
      </c>
      <c r="D451" s="349"/>
      <c r="E451" s="349"/>
      <c r="F451" s="349"/>
      <c r="G451" s="349"/>
      <c r="H451" s="349"/>
      <c r="I451" s="349"/>
      <c r="J451" s="349"/>
      <c r="K451" s="349"/>
      <c r="L451" s="349"/>
      <c r="M451" s="349"/>
      <c r="N451" s="352"/>
    </row>
    <row r="452" spans="1:14" ht="13.5" customHeight="1" x14ac:dyDescent="0.25">
      <c r="A452" s="151"/>
      <c r="B452" s="152"/>
      <c r="C452" s="351" t="s">
        <v>146</v>
      </c>
      <c r="D452" s="351"/>
      <c r="E452" s="351"/>
      <c r="F452" s="123"/>
      <c r="G452" s="124"/>
      <c r="H452" s="124"/>
      <c r="I452" s="124"/>
      <c r="J452" s="126"/>
      <c r="K452" s="124"/>
      <c r="L452" s="157">
        <v>187.63</v>
      </c>
      <c r="M452" s="147"/>
      <c r="N452" s="154">
        <v>1501</v>
      </c>
    </row>
    <row r="453" spans="1:14" ht="13.5" customHeight="1" x14ac:dyDescent="0.25">
      <c r="A453" s="180"/>
      <c r="B453" s="181"/>
      <c r="C453" s="181"/>
      <c r="D453" s="181"/>
      <c r="E453" s="181"/>
      <c r="F453" s="182"/>
      <c r="G453" s="182"/>
      <c r="H453" s="182"/>
      <c r="I453" s="182"/>
      <c r="J453" s="183"/>
      <c r="K453" s="182"/>
      <c r="L453" s="183"/>
      <c r="M453" s="135"/>
      <c r="N453" s="183"/>
    </row>
    <row r="454" spans="1:14" ht="13.5" customHeight="1" x14ac:dyDescent="0.25">
      <c r="A454" s="184"/>
      <c r="B454" s="185"/>
      <c r="C454" s="351" t="s">
        <v>420</v>
      </c>
      <c r="D454" s="351"/>
      <c r="E454" s="351"/>
      <c r="F454" s="351"/>
      <c r="G454" s="351"/>
      <c r="H454" s="351"/>
      <c r="I454" s="351"/>
      <c r="J454" s="351"/>
      <c r="K454" s="351"/>
      <c r="L454" s="186"/>
      <c r="M454" s="187"/>
      <c r="N454" s="188"/>
    </row>
    <row r="455" spans="1:14" ht="13.5" customHeight="1" x14ac:dyDescent="0.25">
      <c r="A455" s="189"/>
      <c r="B455" s="129"/>
      <c r="C455" s="349" t="s">
        <v>165</v>
      </c>
      <c r="D455" s="349"/>
      <c r="E455" s="349"/>
      <c r="F455" s="349"/>
      <c r="G455" s="349"/>
      <c r="H455" s="349"/>
      <c r="I455" s="349"/>
      <c r="J455" s="349"/>
      <c r="K455" s="349"/>
      <c r="L455" s="190">
        <v>133968.54999999999</v>
      </c>
      <c r="M455" s="191"/>
      <c r="N455" s="192"/>
    </row>
    <row r="456" spans="1:14" ht="13.5" customHeight="1" x14ac:dyDescent="0.25">
      <c r="A456" s="189"/>
      <c r="B456" s="129"/>
      <c r="C456" s="349" t="s">
        <v>166</v>
      </c>
      <c r="D456" s="349"/>
      <c r="E456" s="349"/>
      <c r="F456" s="349"/>
      <c r="G456" s="349"/>
      <c r="H456" s="349"/>
      <c r="I456" s="349"/>
      <c r="J456" s="349"/>
      <c r="K456" s="349"/>
      <c r="L456" s="193"/>
      <c r="M456" s="191"/>
      <c r="N456" s="192"/>
    </row>
    <row r="457" spans="1:14" ht="13.5" customHeight="1" x14ac:dyDescent="0.25">
      <c r="A457" s="189"/>
      <c r="B457" s="129"/>
      <c r="C457" s="349" t="s">
        <v>212</v>
      </c>
      <c r="D457" s="349"/>
      <c r="E457" s="349"/>
      <c r="F457" s="349"/>
      <c r="G457" s="349"/>
      <c r="H457" s="349"/>
      <c r="I457" s="349"/>
      <c r="J457" s="349"/>
      <c r="K457" s="349"/>
      <c r="L457" s="190">
        <v>133968.54999999999</v>
      </c>
      <c r="M457" s="191"/>
      <c r="N457" s="192"/>
    </row>
    <row r="458" spans="1:14" ht="13.5" customHeight="1" x14ac:dyDescent="0.25">
      <c r="A458" s="189"/>
      <c r="B458" s="129"/>
      <c r="C458" s="349" t="s">
        <v>176</v>
      </c>
      <c r="D458" s="349"/>
      <c r="E458" s="349"/>
      <c r="F458" s="349"/>
      <c r="G458" s="349"/>
      <c r="H458" s="349"/>
      <c r="I458" s="349"/>
      <c r="J458" s="349"/>
      <c r="K458" s="349"/>
      <c r="L458" s="190">
        <v>133968.54999999999</v>
      </c>
      <c r="M458" s="191"/>
      <c r="N458" s="192"/>
    </row>
    <row r="459" spans="1:14" ht="13.5" customHeight="1" x14ac:dyDescent="0.25">
      <c r="A459" s="189"/>
      <c r="B459" s="129"/>
      <c r="C459" s="349" t="s">
        <v>166</v>
      </c>
      <c r="D459" s="349"/>
      <c r="E459" s="349"/>
      <c r="F459" s="349"/>
      <c r="G459" s="349"/>
      <c r="H459" s="349"/>
      <c r="I459" s="349"/>
      <c r="J459" s="349"/>
      <c r="K459" s="349"/>
      <c r="L459" s="193"/>
      <c r="M459" s="191"/>
      <c r="N459" s="192"/>
    </row>
    <row r="460" spans="1:14" ht="13.5" customHeight="1" x14ac:dyDescent="0.25">
      <c r="A460" s="189"/>
      <c r="B460" s="129"/>
      <c r="C460" s="349" t="s">
        <v>213</v>
      </c>
      <c r="D460" s="349"/>
      <c r="E460" s="349"/>
      <c r="F460" s="349"/>
      <c r="G460" s="349"/>
      <c r="H460" s="349"/>
      <c r="I460" s="349"/>
      <c r="J460" s="349"/>
      <c r="K460" s="349"/>
      <c r="L460" s="190">
        <v>133968.54999999999</v>
      </c>
      <c r="M460" s="191"/>
      <c r="N460" s="192"/>
    </row>
    <row r="461" spans="1:14" ht="13.5" customHeight="1" x14ac:dyDescent="0.25">
      <c r="A461" s="189"/>
      <c r="B461" s="129"/>
      <c r="C461" s="349" t="s">
        <v>421</v>
      </c>
      <c r="D461" s="349"/>
      <c r="E461" s="349"/>
      <c r="F461" s="349"/>
      <c r="G461" s="349"/>
      <c r="H461" s="349"/>
      <c r="I461" s="349"/>
      <c r="J461" s="349"/>
      <c r="K461" s="349"/>
      <c r="L461" s="190">
        <v>5519.71</v>
      </c>
      <c r="M461" s="191"/>
      <c r="N461" s="192"/>
    </row>
    <row r="462" spans="1:14" ht="13.5" customHeight="1" x14ac:dyDescent="0.25">
      <c r="A462" s="189"/>
      <c r="B462" s="129"/>
      <c r="C462" s="349" t="s">
        <v>422</v>
      </c>
      <c r="D462" s="349"/>
      <c r="E462" s="349"/>
      <c r="F462" s="349"/>
      <c r="G462" s="349"/>
      <c r="H462" s="349"/>
      <c r="I462" s="349"/>
      <c r="J462" s="349"/>
      <c r="K462" s="349"/>
      <c r="L462" s="190">
        <v>5519.71</v>
      </c>
      <c r="M462" s="191"/>
      <c r="N462" s="192"/>
    </row>
    <row r="463" spans="1:14" ht="13.5" customHeight="1" x14ac:dyDescent="0.25">
      <c r="A463" s="189"/>
      <c r="B463" s="195"/>
      <c r="C463" s="350" t="s">
        <v>423</v>
      </c>
      <c r="D463" s="350"/>
      <c r="E463" s="350"/>
      <c r="F463" s="350"/>
      <c r="G463" s="350"/>
      <c r="H463" s="350"/>
      <c r="I463" s="350"/>
      <c r="J463" s="350"/>
      <c r="K463" s="350"/>
      <c r="L463" s="196">
        <v>139488.26</v>
      </c>
      <c r="M463" s="197"/>
      <c r="N463" s="198"/>
    </row>
    <row r="464" spans="1:14" ht="13.5" customHeight="1" x14ac:dyDescent="0.25">
      <c r="A464" s="189"/>
      <c r="B464" s="129"/>
      <c r="C464" s="349" t="s">
        <v>166</v>
      </c>
      <c r="D464" s="349"/>
      <c r="E464" s="349"/>
      <c r="F464" s="349"/>
      <c r="G464" s="349"/>
      <c r="H464" s="349"/>
      <c r="I464" s="349"/>
      <c r="J464" s="349"/>
      <c r="K464" s="349"/>
      <c r="L464" s="193"/>
      <c r="M464" s="191"/>
      <c r="N464" s="192"/>
    </row>
    <row r="465" spans="1:14" ht="13.5" customHeight="1" x14ac:dyDescent="0.25">
      <c r="A465" s="189"/>
      <c r="B465" s="129"/>
      <c r="C465" s="349" t="s">
        <v>424</v>
      </c>
      <c r="D465" s="349"/>
      <c r="E465" s="349"/>
      <c r="F465" s="349"/>
      <c r="G465" s="349"/>
      <c r="H465" s="349"/>
      <c r="I465" s="349"/>
      <c r="J465" s="349"/>
      <c r="K465" s="349"/>
      <c r="L465" s="190">
        <v>133968.54999999999</v>
      </c>
      <c r="M465" s="191"/>
      <c r="N465" s="192"/>
    </row>
    <row r="466" spans="1:14" ht="13.5" customHeight="1" x14ac:dyDescent="0.25">
      <c r="A466" s="189"/>
      <c r="B466" s="129"/>
      <c r="C466" s="349" t="s">
        <v>425</v>
      </c>
      <c r="D466" s="349"/>
      <c r="E466" s="349"/>
      <c r="F466" s="349"/>
      <c r="G466" s="349"/>
      <c r="H466" s="349"/>
      <c r="I466" s="349"/>
      <c r="J466" s="349"/>
      <c r="K466" s="349"/>
      <c r="L466" s="190">
        <v>5519.71</v>
      </c>
      <c r="M466" s="191"/>
      <c r="N466" s="192"/>
    </row>
    <row r="467" spans="1:14" ht="13.5" customHeight="1" x14ac:dyDescent="0.25">
      <c r="A467" s="360" t="s">
        <v>426</v>
      </c>
      <c r="B467" s="361"/>
      <c r="C467" s="361"/>
      <c r="D467" s="361"/>
      <c r="E467" s="361"/>
      <c r="F467" s="361"/>
      <c r="G467" s="361"/>
      <c r="H467" s="361"/>
      <c r="I467" s="361"/>
      <c r="J467" s="361"/>
      <c r="K467" s="361"/>
      <c r="L467" s="361"/>
      <c r="M467" s="361"/>
      <c r="N467" s="362"/>
    </row>
    <row r="468" spans="1:14" ht="60.75" customHeight="1" x14ac:dyDescent="0.25">
      <c r="A468" s="121" t="s">
        <v>427</v>
      </c>
      <c r="B468" s="122" t="s">
        <v>191</v>
      </c>
      <c r="C468" s="351" t="s">
        <v>192</v>
      </c>
      <c r="D468" s="351"/>
      <c r="E468" s="351"/>
      <c r="F468" s="123" t="s">
        <v>184</v>
      </c>
      <c r="G468" s="124"/>
      <c r="H468" s="124"/>
      <c r="I468" s="171">
        <v>3.54</v>
      </c>
      <c r="J468" s="157">
        <v>10.71</v>
      </c>
      <c r="K468" s="124"/>
      <c r="L468" s="157">
        <v>37.909999999999997</v>
      </c>
      <c r="M468" s="125">
        <v>8</v>
      </c>
      <c r="N468" s="160">
        <v>303</v>
      </c>
    </row>
    <row r="469" spans="1:14" ht="15" customHeight="1" x14ac:dyDescent="0.25">
      <c r="A469" s="151"/>
      <c r="B469" s="152"/>
      <c r="C469" s="349" t="s">
        <v>185</v>
      </c>
      <c r="D469" s="349"/>
      <c r="E469" s="349"/>
      <c r="F469" s="349"/>
      <c r="G469" s="349"/>
      <c r="H469" s="349"/>
      <c r="I469" s="349"/>
      <c r="J469" s="349"/>
      <c r="K469" s="349"/>
      <c r="L469" s="349"/>
      <c r="M469" s="349"/>
      <c r="N469" s="352"/>
    </row>
    <row r="470" spans="1:14" ht="15" customHeight="1" x14ac:dyDescent="0.25">
      <c r="A470" s="151"/>
      <c r="B470" s="152"/>
      <c r="C470" s="351" t="s">
        <v>146</v>
      </c>
      <c r="D470" s="351"/>
      <c r="E470" s="351"/>
      <c r="F470" s="123"/>
      <c r="G470" s="124"/>
      <c r="H470" s="124"/>
      <c r="I470" s="124"/>
      <c r="J470" s="126"/>
      <c r="K470" s="124"/>
      <c r="L470" s="157">
        <v>37.909999999999997</v>
      </c>
      <c r="M470" s="147"/>
      <c r="N470" s="160">
        <v>303</v>
      </c>
    </row>
    <row r="471" spans="1:14" ht="58.5" customHeight="1" x14ac:dyDescent="0.25">
      <c r="A471" s="121" t="s">
        <v>428</v>
      </c>
      <c r="B471" s="122" t="s">
        <v>194</v>
      </c>
      <c r="C471" s="351" t="s">
        <v>195</v>
      </c>
      <c r="D471" s="351"/>
      <c r="E471" s="351"/>
      <c r="F471" s="123" t="s">
        <v>184</v>
      </c>
      <c r="G471" s="124"/>
      <c r="H471" s="124"/>
      <c r="I471" s="171">
        <v>3.54</v>
      </c>
      <c r="J471" s="157">
        <v>10.71</v>
      </c>
      <c r="K471" s="124"/>
      <c r="L471" s="157">
        <v>37.909999999999997</v>
      </c>
      <c r="M471" s="125">
        <v>8</v>
      </c>
      <c r="N471" s="160">
        <v>303</v>
      </c>
    </row>
    <row r="472" spans="1:14" ht="15" customHeight="1" x14ac:dyDescent="0.25">
      <c r="A472" s="151"/>
      <c r="B472" s="152"/>
      <c r="C472" s="349" t="s">
        <v>185</v>
      </c>
      <c r="D472" s="349"/>
      <c r="E472" s="349"/>
      <c r="F472" s="349"/>
      <c r="G472" s="349"/>
      <c r="H472" s="349"/>
      <c r="I472" s="349"/>
      <c r="J472" s="349"/>
      <c r="K472" s="349"/>
      <c r="L472" s="349"/>
      <c r="M472" s="349"/>
      <c r="N472" s="352"/>
    </row>
    <row r="473" spans="1:14" ht="15" customHeight="1" x14ac:dyDescent="0.25">
      <c r="A473" s="151"/>
      <c r="B473" s="152"/>
      <c r="C473" s="351" t="s">
        <v>146</v>
      </c>
      <c r="D473" s="351"/>
      <c r="E473" s="351"/>
      <c r="F473" s="123"/>
      <c r="G473" s="124"/>
      <c r="H473" s="124"/>
      <c r="I473" s="124"/>
      <c r="J473" s="126"/>
      <c r="K473" s="124"/>
      <c r="L473" s="157">
        <v>37.909999999999997</v>
      </c>
      <c r="M473" s="147"/>
      <c r="N473" s="160">
        <v>303</v>
      </c>
    </row>
    <row r="474" spans="1:14" ht="67.5" customHeight="1" x14ac:dyDescent="0.25">
      <c r="A474" s="121" t="s">
        <v>429</v>
      </c>
      <c r="B474" s="122" t="s">
        <v>430</v>
      </c>
      <c r="C474" s="351" t="s">
        <v>431</v>
      </c>
      <c r="D474" s="351"/>
      <c r="E474" s="351"/>
      <c r="F474" s="123" t="s">
        <v>184</v>
      </c>
      <c r="G474" s="124"/>
      <c r="H474" s="124"/>
      <c r="I474" s="174">
        <v>35.5</v>
      </c>
      <c r="J474" s="157">
        <v>10.4</v>
      </c>
      <c r="K474" s="124"/>
      <c r="L474" s="157">
        <v>369.2</v>
      </c>
      <c r="M474" s="125">
        <v>8</v>
      </c>
      <c r="N474" s="154">
        <v>2954</v>
      </c>
    </row>
    <row r="475" spans="1:14" ht="15" customHeight="1" x14ac:dyDescent="0.25">
      <c r="A475" s="151"/>
      <c r="B475" s="152"/>
      <c r="C475" s="349" t="s">
        <v>199</v>
      </c>
      <c r="D475" s="349"/>
      <c r="E475" s="349"/>
      <c r="F475" s="349"/>
      <c r="G475" s="349"/>
      <c r="H475" s="349"/>
      <c r="I475" s="349"/>
      <c r="J475" s="349"/>
      <c r="K475" s="349"/>
      <c r="L475" s="349"/>
      <c r="M475" s="349"/>
      <c r="N475" s="352"/>
    </row>
    <row r="476" spans="1:14" ht="15" customHeight="1" x14ac:dyDescent="0.25">
      <c r="A476" s="151"/>
      <c r="B476" s="152"/>
      <c r="C476" s="351" t="s">
        <v>146</v>
      </c>
      <c r="D476" s="351"/>
      <c r="E476" s="351"/>
      <c r="F476" s="123"/>
      <c r="G476" s="124"/>
      <c r="H476" s="124"/>
      <c r="I476" s="124"/>
      <c r="J476" s="126"/>
      <c r="K476" s="124"/>
      <c r="L476" s="157">
        <v>369.2</v>
      </c>
      <c r="M476" s="147"/>
      <c r="N476" s="154">
        <v>2954</v>
      </c>
    </row>
    <row r="477" spans="1:14" ht="69.75" customHeight="1" x14ac:dyDescent="0.25">
      <c r="A477" s="121" t="s">
        <v>432</v>
      </c>
      <c r="B477" s="122" t="s">
        <v>433</v>
      </c>
      <c r="C477" s="351" t="s">
        <v>434</v>
      </c>
      <c r="D477" s="351"/>
      <c r="E477" s="351"/>
      <c r="F477" s="123" t="s">
        <v>184</v>
      </c>
      <c r="G477" s="124"/>
      <c r="H477" s="124"/>
      <c r="I477" s="174">
        <v>35.5</v>
      </c>
      <c r="J477" s="157">
        <v>10.4</v>
      </c>
      <c r="K477" s="124"/>
      <c r="L477" s="157">
        <v>369.2</v>
      </c>
      <c r="M477" s="125">
        <v>8</v>
      </c>
      <c r="N477" s="154">
        <v>2954</v>
      </c>
    </row>
    <row r="478" spans="1:14" ht="15" customHeight="1" x14ac:dyDescent="0.25">
      <c r="A478" s="151"/>
      <c r="B478" s="152"/>
      <c r="C478" s="349" t="s">
        <v>199</v>
      </c>
      <c r="D478" s="349"/>
      <c r="E478" s="349"/>
      <c r="F478" s="349"/>
      <c r="G478" s="349"/>
      <c r="H478" s="349"/>
      <c r="I478" s="349"/>
      <c r="J478" s="349"/>
      <c r="K478" s="349"/>
      <c r="L478" s="349"/>
      <c r="M478" s="349"/>
      <c r="N478" s="352"/>
    </row>
    <row r="479" spans="1:14" ht="15" customHeight="1" x14ac:dyDescent="0.25">
      <c r="A479" s="151"/>
      <c r="B479" s="152"/>
      <c r="C479" s="351" t="s">
        <v>146</v>
      </c>
      <c r="D479" s="351"/>
      <c r="E479" s="351"/>
      <c r="F479" s="123"/>
      <c r="G479" s="124"/>
      <c r="H479" s="124"/>
      <c r="I479" s="124"/>
      <c r="J479" s="126"/>
      <c r="K479" s="124"/>
      <c r="L479" s="157">
        <v>369.2</v>
      </c>
      <c r="M479" s="147"/>
      <c r="N479" s="154">
        <v>2954</v>
      </c>
    </row>
    <row r="480" spans="1:14" ht="47.25" customHeight="1" x14ac:dyDescent="0.25">
      <c r="A480" s="121" t="s">
        <v>435</v>
      </c>
      <c r="B480" s="122" t="s">
        <v>182</v>
      </c>
      <c r="C480" s="351" t="s">
        <v>183</v>
      </c>
      <c r="D480" s="351"/>
      <c r="E480" s="351"/>
      <c r="F480" s="123" t="s">
        <v>184</v>
      </c>
      <c r="G480" s="124"/>
      <c r="H480" s="124"/>
      <c r="I480" s="161">
        <v>1.0189999999999999</v>
      </c>
      <c r="J480" s="157">
        <v>22.33</v>
      </c>
      <c r="K480" s="124"/>
      <c r="L480" s="157">
        <v>22.75</v>
      </c>
      <c r="M480" s="125">
        <v>8</v>
      </c>
      <c r="N480" s="160">
        <v>182</v>
      </c>
    </row>
    <row r="481" spans="1:14" ht="15" customHeight="1" x14ac:dyDescent="0.25">
      <c r="A481" s="151"/>
      <c r="B481" s="152"/>
      <c r="C481" s="349" t="s">
        <v>185</v>
      </c>
      <c r="D481" s="349"/>
      <c r="E481" s="349"/>
      <c r="F481" s="349"/>
      <c r="G481" s="349"/>
      <c r="H481" s="349"/>
      <c r="I481" s="349"/>
      <c r="J481" s="349"/>
      <c r="K481" s="349"/>
      <c r="L481" s="349"/>
      <c r="M481" s="349"/>
      <c r="N481" s="352"/>
    </row>
    <row r="482" spans="1:14" ht="15" customHeight="1" x14ac:dyDescent="0.25">
      <c r="A482" s="151"/>
      <c r="B482" s="152"/>
      <c r="C482" s="351" t="s">
        <v>146</v>
      </c>
      <c r="D482" s="351"/>
      <c r="E482" s="351"/>
      <c r="F482" s="123"/>
      <c r="G482" s="124"/>
      <c r="H482" s="124"/>
      <c r="I482" s="124"/>
      <c r="J482" s="126"/>
      <c r="K482" s="124"/>
      <c r="L482" s="157">
        <v>22.75</v>
      </c>
      <c r="M482" s="147"/>
      <c r="N482" s="160">
        <v>182</v>
      </c>
    </row>
    <row r="483" spans="1:14" ht="47.25" customHeight="1" x14ac:dyDescent="0.25">
      <c r="A483" s="121" t="s">
        <v>436</v>
      </c>
      <c r="B483" s="122" t="s">
        <v>188</v>
      </c>
      <c r="C483" s="351" t="s">
        <v>189</v>
      </c>
      <c r="D483" s="351"/>
      <c r="E483" s="351"/>
      <c r="F483" s="123" t="s">
        <v>184</v>
      </c>
      <c r="G483" s="124"/>
      <c r="H483" s="124"/>
      <c r="I483" s="161">
        <v>1.0189999999999999</v>
      </c>
      <c r="J483" s="157">
        <v>22.33</v>
      </c>
      <c r="K483" s="124"/>
      <c r="L483" s="157">
        <v>22.75</v>
      </c>
      <c r="M483" s="125">
        <v>8</v>
      </c>
      <c r="N483" s="160">
        <v>182</v>
      </c>
    </row>
    <row r="484" spans="1:14" ht="15" customHeight="1" x14ac:dyDescent="0.25">
      <c r="A484" s="151"/>
      <c r="B484" s="152"/>
      <c r="C484" s="349" t="s">
        <v>185</v>
      </c>
      <c r="D484" s="349"/>
      <c r="E484" s="349"/>
      <c r="F484" s="349"/>
      <c r="G484" s="349"/>
      <c r="H484" s="349"/>
      <c r="I484" s="349"/>
      <c r="J484" s="349"/>
      <c r="K484" s="349"/>
      <c r="L484" s="349"/>
      <c r="M484" s="349"/>
      <c r="N484" s="352"/>
    </row>
    <row r="485" spans="1:14" ht="15" customHeight="1" x14ac:dyDescent="0.25">
      <c r="A485" s="151"/>
      <c r="B485" s="152"/>
      <c r="C485" s="351" t="s">
        <v>146</v>
      </c>
      <c r="D485" s="351"/>
      <c r="E485" s="351"/>
      <c r="F485" s="123"/>
      <c r="G485" s="124"/>
      <c r="H485" s="124"/>
      <c r="I485" s="124"/>
      <c r="J485" s="126"/>
      <c r="K485" s="124"/>
      <c r="L485" s="157">
        <v>22.75</v>
      </c>
      <c r="M485" s="147"/>
      <c r="N485" s="160">
        <v>182</v>
      </c>
    </row>
    <row r="486" spans="1:14" ht="57.75" customHeight="1" x14ac:dyDescent="0.25">
      <c r="A486" s="121" t="s">
        <v>437</v>
      </c>
      <c r="B486" s="122" t="s">
        <v>197</v>
      </c>
      <c r="C486" s="351" t="s">
        <v>198</v>
      </c>
      <c r="D486" s="351"/>
      <c r="E486" s="351"/>
      <c r="F486" s="123" t="s">
        <v>184</v>
      </c>
      <c r="G486" s="124"/>
      <c r="H486" s="124"/>
      <c r="I486" s="161">
        <v>0.27600000000000002</v>
      </c>
      <c r="J486" s="157">
        <v>10.45</v>
      </c>
      <c r="K486" s="124"/>
      <c r="L486" s="157">
        <v>2.88</v>
      </c>
      <c r="M486" s="125">
        <v>8</v>
      </c>
      <c r="N486" s="160">
        <v>23</v>
      </c>
    </row>
    <row r="487" spans="1:14" ht="15" customHeight="1" x14ac:dyDescent="0.25">
      <c r="A487" s="151"/>
      <c r="B487" s="152"/>
      <c r="C487" s="349" t="s">
        <v>199</v>
      </c>
      <c r="D487" s="349"/>
      <c r="E487" s="349"/>
      <c r="F487" s="349"/>
      <c r="G487" s="349"/>
      <c r="H487" s="349"/>
      <c r="I487" s="349"/>
      <c r="J487" s="349"/>
      <c r="K487" s="349"/>
      <c r="L487" s="349"/>
      <c r="M487" s="349"/>
      <c r="N487" s="352"/>
    </row>
    <row r="488" spans="1:14" ht="15" customHeight="1" x14ac:dyDescent="0.25">
      <c r="A488" s="151"/>
      <c r="B488" s="152"/>
      <c r="C488" s="351" t="s">
        <v>146</v>
      </c>
      <c r="D488" s="351"/>
      <c r="E488" s="351"/>
      <c r="F488" s="123"/>
      <c r="G488" s="124"/>
      <c r="H488" s="124"/>
      <c r="I488" s="124"/>
      <c r="J488" s="126"/>
      <c r="K488" s="124"/>
      <c r="L488" s="157">
        <v>2.88</v>
      </c>
      <c r="M488" s="147"/>
      <c r="N488" s="160">
        <v>23</v>
      </c>
    </row>
    <row r="489" spans="1:14" ht="68.25" customHeight="1" x14ac:dyDescent="0.25">
      <c r="A489" s="121" t="s">
        <v>438</v>
      </c>
      <c r="B489" s="122" t="s">
        <v>201</v>
      </c>
      <c r="C489" s="351" t="s">
        <v>202</v>
      </c>
      <c r="D489" s="351"/>
      <c r="E489" s="351"/>
      <c r="F489" s="123" t="s">
        <v>184</v>
      </c>
      <c r="G489" s="124"/>
      <c r="H489" s="124"/>
      <c r="I489" s="161">
        <v>0.27600000000000002</v>
      </c>
      <c r="J489" s="157">
        <v>10.45</v>
      </c>
      <c r="K489" s="124"/>
      <c r="L489" s="157">
        <v>2.88</v>
      </c>
      <c r="M489" s="125">
        <v>8</v>
      </c>
      <c r="N489" s="160">
        <v>23</v>
      </c>
    </row>
    <row r="490" spans="1:14" ht="15" customHeight="1" x14ac:dyDescent="0.25">
      <c r="A490" s="151"/>
      <c r="B490" s="152"/>
      <c r="C490" s="349" t="s">
        <v>199</v>
      </c>
      <c r="D490" s="349"/>
      <c r="E490" s="349"/>
      <c r="F490" s="349"/>
      <c r="G490" s="349"/>
      <c r="H490" s="349"/>
      <c r="I490" s="349"/>
      <c r="J490" s="349"/>
      <c r="K490" s="349"/>
      <c r="L490" s="349"/>
      <c r="M490" s="349"/>
      <c r="N490" s="352"/>
    </row>
    <row r="491" spans="1:14" ht="15" customHeight="1" x14ac:dyDescent="0.25">
      <c r="A491" s="151"/>
      <c r="B491" s="152"/>
      <c r="C491" s="351" t="s">
        <v>146</v>
      </c>
      <c r="D491" s="351"/>
      <c r="E491" s="351"/>
      <c r="F491" s="123"/>
      <c r="G491" s="124"/>
      <c r="H491" s="124"/>
      <c r="I491" s="124"/>
      <c r="J491" s="126"/>
      <c r="K491" s="124"/>
      <c r="L491" s="157">
        <v>2.88</v>
      </c>
      <c r="M491" s="147"/>
      <c r="N491" s="160">
        <v>23</v>
      </c>
    </row>
    <row r="492" spans="1:14" ht="46.5" customHeight="1" x14ac:dyDescent="0.25">
      <c r="A492" s="121" t="s">
        <v>439</v>
      </c>
      <c r="B492" s="122" t="s">
        <v>440</v>
      </c>
      <c r="C492" s="351" t="s">
        <v>441</v>
      </c>
      <c r="D492" s="351"/>
      <c r="E492" s="351"/>
      <c r="F492" s="123" t="s">
        <v>184</v>
      </c>
      <c r="G492" s="124"/>
      <c r="H492" s="124"/>
      <c r="I492" s="171">
        <v>39.04</v>
      </c>
      <c r="J492" s="157">
        <v>18.16</v>
      </c>
      <c r="K492" s="124"/>
      <c r="L492" s="157">
        <v>708.97</v>
      </c>
      <c r="M492" s="125">
        <v>8</v>
      </c>
      <c r="N492" s="154">
        <v>5672</v>
      </c>
    </row>
    <row r="493" spans="1:14" ht="15" customHeight="1" x14ac:dyDescent="0.25">
      <c r="A493" s="151"/>
      <c r="B493" s="152"/>
      <c r="C493" s="349" t="s">
        <v>206</v>
      </c>
      <c r="D493" s="349"/>
      <c r="E493" s="349"/>
      <c r="F493" s="349"/>
      <c r="G493" s="349"/>
      <c r="H493" s="349"/>
      <c r="I493" s="349"/>
      <c r="J493" s="349"/>
      <c r="K493" s="349"/>
      <c r="L493" s="349"/>
      <c r="M493" s="349"/>
      <c r="N493" s="352"/>
    </row>
    <row r="494" spans="1:14" ht="15" customHeight="1" x14ac:dyDescent="0.25">
      <c r="A494" s="151"/>
      <c r="B494" s="152"/>
      <c r="C494" s="351" t="s">
        <v>146</v>
      </c>
      <c r="D494" s="351"/>
      <c r="E494" s="351"/>
      <c r="F494" s="123"/>
      <c r="G494" s="124"/>
      <c r="H494" s="124"/>
      <c r="I494" s="124"/>
      <c r="J494" s="126"/>
      <c r="K494" s="124"/>
      <c r="L494" s="157">
        <v>708.97</v>
      </c>
      <c r="M494" s="147"/>
      <c r="N494" s="154">
        <v>5672</v>
      </c>
    </row>
    <row r="495" spans="1:14" ht="47.25" customHeight="1" x14ac:dyDescent="0.25">
      <c r="A495" s="121" t="s">
        <v>442</v>
      </c>
      <c r="B495" s="122" t="s">
        <v>443</v>
      </c>
      <c r="C495" s="351" t="s">
        <v>444</v>
      </c>
      <c r="D495" s="351"/>
      <c r="E495" s="351"/>
      <c r="F495" s="123" t="s">
        <v>184</v>
      </c>
      <c r="G495" s="124"/>
      <c r="H495" s="124"/>
      <c r="I495" s="161">
        <v>0.27600000000000002</v>
      </c>
      <c r="J495" s="157">
        <v>21.37</v>
      </c>
      <c r="K495" s="124"/>
      <c r="L495" s="157">
        <v>5.9</v>
      </c>
      <c r="M495" s="125">
        <v>8</v>
      </c>
      <c r="N495" s="160">
        <v>47</v>
      </c>
    </row>
    <row r="496" spans="1:14" ht="15" customHeight="1" x14ac:dyDescent="0.25">
      <c r="A496" s="151"/>
      <c r="B496" s="152"/>
      <c r="C496" s="349" t="s">
        <v>206</v>
      </c>
      <c r="D496" s="349"/>
      <c r="E496" s="349"/>
      <c r="F496" s="349"/>
      <c r="G496" s="349"/>
      <c r="H496" s="349"/>
      <c r="I496" s="349"/>
      <c r="J496" s="349"/>
      <c r="K496" s="349"/>
      <c r="L496" s="349"/>
      <c r="M496" s="349"/>
      <c r="N496" s="352"/>
    </row>
    <row r="497" spans="1:14" ht="15" customHeight="1" x14ac:dyDescent="0.25">
      <c r="A497" s="151"/>
      <c r="B497" s="152"/>
      <c r="C497" s="351" t="s">
        <v>146</v>
      </c>
      <c r="D497" s="351"/>
      <c r="E497" s="351"/>
      <c r="F497" s="123"/>
      <c r="G497" s="124"/>
      <c r="H497" s="124"/>
      <c r="I497" s="124"/>
      <c r="J497" s="126"/>
      <c r="K497" s="124"/>
      <c r="L497" s="157">
        <v>5.9</v>
      </c>
      <c r="M497" s="147"/>
      <c r="N497" s="160">
        <v>47</v>
      </c>
    </row>
    <row r="498" spans="1:14" ht="45.75" customHeight="1" x14ac:dyDescent="0.25">
      <c r="A498" s="121" t="s">
        <v>445</v>
      </c>
      <c r="B498" s="122" t="s">
        <v>440</v>
      </c>
      <c r="C498" s="351" t="s">
        <v>441</v>
      </c>
      <c r="D498" s="351"/>
      <c r="E498" s="351"/>
      <c r="F498" s="123" t="s">
        <v>184</v>
      </c>
      <c r="G498" s="124"/>
      <c r="H498" s="124"/>
      <c r="I498" s="161">
        <v>1.0189999999999999</v>
      </c>
      <c r="J498" s="157">
        <v>18.16</v>
      </c>
      <c r="K498" s="124"/>
      <c r="L498" s="157">
        <v>18.510000000000002</v>
      </c>
      <c r="M498" s="125">
        <v>8</v>
      </c>
      <c r="N498" s="160">
        <v>148</v>
      </c>
    </row>
    <row r="499" spans="1:14" ht="15" customHeight="1" x14ac:dyDescent="0.25">
      <c r="A499" s="151"/>
      <c r="B499" s="152"/>
      <c r="C499" s="349" t="s">
        <v>206</v>
      </c>
      <c r="D499" s="349"/>
      <c r="E499" s="349"/>
      <c r="F499" s="349"/>
      <c r="G499" s="349"/>
      <c r="H499" s="349"/>
      <c r="I499" s="349"/>
      <c r="J499" s="349"/>
      <c r="K499" s="349"/>
      <c r="L499" s="349"/>
      <c r="M499" s="349"/>
      <c r="N499" s="352"/>
    </row>
    <row r="500" spans="1:14" ht="15" customHeight="1" x14ac:dyDescent="0.25">
      <c r="A500" s="151"/>
      <c r="B500" s="152"/>
      <c r="C500" s="351" t="s">
        <v>146</v>
      </c>
      <c r="D500" s="351"/>
      <c r="E500" s="351"/>
      <c r="F500" s="123"/>
      <c r="G500" s="124"/>
      <c r="H500" s="124"/>
      <c r="I500" s="124"/>
      <c r="J500" s="126"/>
      <c r="K500" s="124"/>
      <c r="L500" s="157">
        <v>18.510000000000002</v>
      </c>
      <c r="M500" s="147"/>
      <c r="N500" s="160">
        <v>148</v>
      </c>
    </row>
    <row r="501" spans="1:14" ht="15" customHeight="1" x14ac:dyDescent="0.25">
      <c r="A501" s="184"/>
      <c r="B501" s="185"/>
      <c r="C501" s="351" t="s">
        <v>446</v>
      </c>
      <c r="D501" s="351"/>
      <c r="E501" s="351"/>
      <c r="F501" s="351"/>
      <c r="G501" s="351"/>
      <c r="H501" s="351"/>
      <c r="I501" s="351"/>
      <c r="J501" s="351"/>
      <c r="K501" s="351"/>
      <c r="L501" s="186"/>
      <c r="M501" s="187"/>
      <c r="N501" s="188"/>
    </row>
    <row r="502" spans="1:14" ht="15" customHeight="1" x14ac:dyDescent="0.25">
      <c r="A502" s="189"/>
      <c r="B502" s="129"/>
      <c r="C502" s="349" t="s">
        <v>165</v>
      </c>
      <c r="D502" s="349"/>
      <c r="E502" s="349"/>
      <c r="F502" s="349"/>
      <c r="G502" s="349"/>
      <c r="H502" s="349"/>
      <c r="I502" s="349"/>
      <c r="J502" s="349"/>
      <c r="K502" s="349"/>
      <c r="L502" s="190">
        <v>1598.86</v>
      </c>
      <c r="M502" s="191"/>
      <c r="N502" s="192"/>
    </row>
    <row r="503" spans="1:14" x14ac:dyDescent="0.25">
      <c r="A503" s="189"/>
      <c r="B503" s="129"/>
      <c r="C503" s="349" t="s">
        <v>166</v>
      </c>
      <c r="D503" s="349"/>
      <c r="E503" s="349"/>
      <c r="F503" s="349"/>
      <c r="G503" s="349"/>
      <c r="H503" s="349"/>
      <c r="I503" s="349"/>
      <c r="J503" s="349"/>
      <c r="K503" s="349"/>
      <c r="L503" s="193"/>
      <c r="M503" s="191"/>
      <c r="N503" s="192"/>
    </row>
    <row r="504" spans="1:14" ht="15" customHeight="1" x14ac:dyDescent="0.25">
      <c r="A504" s="189"/>
      <c r="B504" s="129"/>
      <c r="C504" s="349" t="s">
        <v>212</v>
      </c>
      <c r="D504" s="349"/>
      <c r="E504" s="349"/>
      <c r="F504" s="349"/>
      <c r="G504" s="349"/>
      <c r="H504" s="349"/>
      <c r="I504" s="349"/>
      <c r="J504" s="349"/>
      <c r="K504" s="349"/>
      <c r="L504" s="190">
        <v>1598.86</v>
      </c>
      <c r="M504" s="191"/>
      <c r="N504" s="192"/>
    </row>
    <row r="505" spans="1:14" ht="15" customHeight="1" x14ac:dyDescent="0.25">
      <c r="A505" s="189"/>
      <c r="B505" s="129"/>
      <c r="C505" s="349" t="s">
        <v>170</v>
      </c>
      <c r="D505" s="349"/>
      <c r="E505" s="349"/>
      <c r="F505" s="349"/>
      <c r="G505" s="349"/>
      <c r="H505" s="349"/>
      <c r="I505" s="349"/>
      <c r="J505" s="349"/>
      <c r="K505" s="349"/>
      <c r="L505" s="190">
        <v>1598.86</v>
      </c>
      <c r="M505" s="191"/>
      <c r="N505" s="192"/>
    </row>
    <row r="506" spans="1:14" ht="15" customHeight="1" x14ac:dyDescent="0.25">
      <c r="A506" s="189"/>
      <c r="B506" s="129"/>
      <c r="C506" s="349" t="s">
        <v>166</v>
      </c>
      <c r="D506" s="349"/>
      <c r="E506" s="349"/>
      <c r="F506" s="349"/>
      <c r="G506" s="349"/>
      <c r="H506" s="349"/>
      <c r="I506" s="349"/>
      <c r="J506" s="349"/>
      <c r="K506" s="349"/>
      <c r="L506" s="193"/>
      <c r="M506" s="191"/>
      <c r="N506" s="192"/>
    </row>
    <row r="507" spans="1:14" ht="15" customHeight="1" x14ac:dyDescent="0.25">
      <c r="A507" s="189"/>
      <c r="B507" s="129"/>
      <c r="C507" s="349" t="s">
        <v>213</v>
      </c>
      <c r="D507" s="349"/>
      <c r="E507" s="349"/>
      <c r="F507" s="349"/>
      <c r="G507" s="349"/>
      <c r="H507" s="349"/>
      <c r="I507" s="349"/>
      <c r="J507" s="349"/>
      <c r="K507" s="349"/>
      <c r="L507" s="190">
        <v>1598.86</v>
      </c>
      <c r="M507" s="191"/>
      <c r="N507" s="192"/>
    </row>
    <row r="508" spans="1:14" ht="15" customHeight="1" x14ac:dyDescent="0.25">
      <c r="A508" s="189"/>
      <c r="B508" s="195"/>
      <c r="C508" s="350" t="s">
        <v>447</v>
      </c>
      <c r="D508" s="350"/>
      <c r="E508" s="350"/>
      <c r="F508" s="350"/>
      <c r="G508" s="350"/>
      <c r="H508" s="350"/>
      <c r="I508" s="350"/>
      <c r="J508" s="350"/>
      <c r="K508" s="350"/>
      <c r="L508" s="196">
        <v>1598.86</v>
      </c>
      <c r="M508" s="197"/>
      <c r="N508" s="198"/>
    </row>
    <row r="509" spans="1:14" ht="15" customHeight="1" x14ac:dyDescent="0.25">
      <c r="A509" s="184"/>
      <c r="B509" s="185"/>
      <c r="C509" s="351" t="s">
        <v>215</v>
      </c>
      <c r="D509" s="351"/>
      <c r="E509" s="351"/>
      <c r="F509" s="351"/>
      <c r="G509" s="351"/>
      <c r="H509" s="351"/>
      <c r="I509" s="351"/>
      <c r="J509" s="351"/>
      <c r="K509" s="351"/>
      <c r="L509" s="186"/>
      <c r="M509" s="187"/>
      <c r="N509" s="188"/>
    </row>
    <row r="510" spans="1:14" ht="15" customHeight="1" x14ac:dyDescent="0.25">
      <c r="A510" s="189"/>
      <c r="B510" s="129"/>
      <c r="C510" s="349" t="s">
        <v>165</v>
      </c>
      <c r="D510" s="349"/>
      <c r="E510" s="349"/>
      <c r="F510" s="349"/>
      <c r="G510" s="349"/>
      <c r="H510" s="349"/>
      <c r="I510" s="349"/>
      <c r="J510" s="349"/>
      <c r="K510" s="349"/>
      <c r="L510" s="190">
        <v>148145.74</v>
      </c>
      <c r="M510" s="191"/>
      <c r="N510" s="199">
        <v>1242211</v>
      </c>
    </row>
    <row r="511" spans="1:14" x14ac:dyDescent="0.25">
      <c r="A511" s="189"/>
      <c r="B511" s="129"/>
      <c r="C511" s="349" t="s">
        <v>166</v>
      </c>
      <c r="D511" s="349"/>
      <c r="E511" s="349"/>
      <c r="F511" s="349"/>
      <c r="G511" s="349"/>
      <c r="H511" s="349"/>
      <c r="I511" s="349"/>
      <c r="J511" s="349"/>
      <c r="K511" s="349"/>
      <c r="L511" s="193"/>
      <c r="M511" s="191"/>
      <c r="N511" s="192"/>
    </row>
    <row r="512" spans="1:14" ht="15" customHeight="1" x14ac:dyDescent="0.25">
      <c r="A512" s="189"/>
      <c r="B512" s="129"/>
      <c r="C512" s="349" t="s">
        <v>167</v>
      </c>
      <c r="D512" s="349"/>
      <c r="E512" s="349"/>
      <c r="F512" s="349"/>
      <c r="G512" s="349"/>
      <c r="H512" s="349"/>
      <c r="I512" s="349"/>
      <c r="J512" s="349"/>
      <c r="K512" s="349"/>
      <c r="L512" s="190">
        <v>2016.4</v>
      </c>
      <c r="M512" s="191"/>
      <c r="N512" s="199">
        <v>52225</v>
      </c>
    </row>
    <row r="513" spans="1:14" ht="15" customHeight="1" x14ac:dyDescent="0.25">
      <c r="A513" s="189"/>
      <c r="B513" s="129"/>
      <c r="C513" s="349" t="s">
        <v>168</v>
      </c>
      <c r="D513" s="349"/>
      <c r="E513" s="349"/>
      <c r="F513" s="349"/>
      <c r="G513" s="349"/>
      <c r="H513" s="349"/>
      <c r="I513" s="349"/>
      <c r="J513" s="349"/>
      <c r="K513" s="349"/>
      <c r="L513" s="190">
        <v>8281.1200000000008</v>
      </c>
      <c r="M513" s="191"/>
      <c r="N513" s="199">
        <v>87201</v>
      </c>
    </row>
    <row r="514" spans="1:14" ht="15" customHeight="1" x14ac:dyDescent="0.25">
      <c r="A514" s="189"/>
      <c r="B514" s="129"/>
      <c r="C514" s="349" t="s">
        <v>169</v>
      </c>
      <c r="D514" s="349"/>
      <c r="E514" s="349"/>
      <c r="F514" s="349"/>
      <c r="G514" s="349"/>
      <c r="H514" s="349"/>
      <c r="I514" s="349"/>
      <c r="J514" s="349"/>
      <c r="K514" s="349"/>
      <c r="L514" s="194">
        <v>939.2</v>
      </c>
      <c r="M514" s="191"/>
      <c r="N514" s="199">
        <v>24327</v>
      </c>
    </row>
    <row r="515" spans="1:14" ht="15" customHeight="1" x14ac:dyDescent="0.25">
      <c r="A515" s="189"/>
      <c r="B515" s="129"/>
      <c r="C515" s="349" t="s">
        <v>212</v>
      </c>
      <c r="D515" s="349"/>
      <c r="E515" s="349"/>
      <c r="F515" s="349"/>
      <c r="G515" s="349"/>
      <c r="H515" s="349"/>
      <c r="I515" s="349"/>
      <c r="J515" s="349"/>
      <c r="K515" s="349"/>
      <c r="L515" s="190">
        <v>137848.22</v>
      </c>
      <c r="M515" s="191"/>
      <c r="N515" s="199">
        <v>1102785</v>
      </c>
    </row>
    <row r="516" spans="1:14" ht="15" customHeight="1" x14ac:dyDescent="0.25">
      <c r="A516" s="189"/>
      <c r="B516" s="129"/>
      <c r="C516" s="349" t="s">
        <v>170</v>
      </c>
      <c r="D516" s="349"/>
      <c r="E516" s="349"/>
      <c r="F516" s="349"/>
      <c r="G516" s="349"/>
      <c r="H516" s="349"/>
      <c r="I516" s="349"/>
      <c r="J516" s="349"/>
      <c r="K516" s="349"/>
      <c r="L516" s="190">
        <v>18219.36</v>
      </c>
      <c r="M516" s="191"/>
      <c r="N516" s="199">
        <v>284000</v>
      </c>
    </row>
    <row r="517" spans="1:14" ht="15" customHeight="1" x14ac:dyDescent="0.25">
      <c r="A517" s="189"/>
      <c r="B517" s="129"/>
      <c r="C517" s="349" t="s">
        <v>166</v>
      </c>
      <c r="D517" s="349"/>
      <c r="E517" s="349"/>
      <c r="F517" s="349"/>
      <c r="G517" s="349"/>
      <c r="H517" s="349"/>
      <c r="I517" s="349"/>
      <c r="J517" s="349"/>
      <c r="K517" s="349"/>
      <c r="L517" s="193"/>
      <c r="M517" s="191"/>
      <c r="N517" s="192"/>
    </row>
    <row r="518" spans="1:14" ht="15" customHeight="1" x14ac:dyDescent="0.25">
      <c r="A518" s="189"/>
      <c r="B518" s="129"/>
      <c r="C518" s="349" t="s">
        <v>171</v>
      </c>
      <c r="D518" s="349"/>
      <c r="E518" s="349"/>
      <c r="F518" s="349"/>
      <c r="G518" s="349"/>
      <c r="H518" s="349"/>
      <c r="I518" s="349"/>
      <c r="J518" s="349"/>
      <c r="K518" s="349"/>
      <c r="L518" s="190">
        <v>2016.4</v>
      </c>
      <c r="M518" s="191"/>
      <c r="N518" s="199">
        <v>52225</v>
      </c>
    </row>
    <row r="519" spans="1:14" ht="15" customHeight="1" x14ac:dyDescent="0.25">
      <c r="A519" s="189"/>
      <c r="B519" s="129"/>
      <c r="C519" s="349" t="s">
        <v>172</v>
      </c>
      <c r="D519" s="349"/>
      <c r="E519" s="349"/>
      <c r="F519" s="349"/>
      <c r="G519" s="349"/>
      <c r="H519" s="349"/>
      <c r="I519" s="349"/>
      <c r="J519" s="349"/>
      <c r="K519" s="349"/>
      <c r="L519" s="190">
        <v>8281.1200000000008</v>
      </c>
      <c r="M519" s="191"/>
      <c r="N519" s="199">
        <v>87201</v>
      </c>
    </row>
    <row r="520" spans="1:14" ht="15" customHeight="1" x14ac:dyDescent="0.25">
      <c r="A520" s="189"/>
      <c r="B520" s="129"/>
      <c r="C520" s="349" t="s">
        <v>173</v>
      </c>
      <c r="D520" s="349"/>
      <c r="E520" s="349"/>
      <c r="F520" s="349"/>
      <c r="G520" s="349"/>
      <c r="H520" s="349"/>
      <c r="I520" s="349"/>
      <c r="J520" s="349"/>
      <c r="K520" s="349"/>
      <c r="L520" s="194">
        <v>939.2</v>
      </c>
      <c r="M520" s="191"/>
      <c r="N520" s="199">
        <v>24327</v>
      </c>
    </row>
    <row r="521" spans="1:14" ht="15" customHeight="1" x14ac:dyDescent="0.25">
      <c r="A521" s="189"/>
      <c r="B521" s="129"/>
      <c r="C521" s="349" t="s">
        <v>213</v>
      </c>
      <c r="D521" s="349"/>
      <c r="E521" s="349"/>
      <c r="F521" s="349"/>
      <c r="G521" s="349"/>
      <c r="H521" s="349"/>
      <c r="I521" s="349"/>
      <c r="J521" s="349"/>
      <c r="K521" s="349"/>
      <c r="L521" s="190">
        <v>3385.7</v>
      </c>
      <c r="M521" s="191"/>
      <c r="N521" s="199">
        <v>27085</v>
      </c>
    </row>
    <row r="522" spans="1:14" ht="15" customHeight="1" x14ac:dyDescent="0.25">
      <c r="A522" s="189"/>
      <c r="B522" s="129"/>
      <c r="C522" s="349" t="s">
        <v>174</v>
      </c>
      <c r="D522" s="349"/>
      <c r="E522" s="349"/>
      <c r="F522" s="349"/>
      <c r="G522" s="349"/>
      <c r="H522" s="349"/>
      <c r="I522" s="349"/>
      <c r="J522" s="349"/>
      <c r="K522" s="349"/>
      <c r="L522" s="190">
        <v>3036.78</v>
      </c>
      <c r="M522" s="191"/>
      <c r="N522" s="199">
        <v>78655</v>
      </c>
    </row>
    <row r="523" spans="1:14" ht="15" customHeight="1" x14ac:dyDescent="0.25">
      <c r="A523" s="189"/>
      <c r="B523" s="129"/>
      <c r="C523" s="349" t="s">
        <v>175</v>
      </c>
      <c r="D523" s="349"/>
      <c r="E523" s="349"/>
      <c r="F523" s="349"/>
      <c r="G523" s="349"/>
      <c r="H523" s="349"/>
      <c r="I523" s="349"/>
      <c r="J523" s="349"/>
      <c r="K523" s="349"/>
      <c r="L523" s="190">
        <v>1499.36</v>
      </c>
      <c r="M523" s="191"/>
      <c r="N523" s="199">
        <v>38834</v>
      </c>
    </row>
    <row r="524" spans="1:14" ht="15" customHeight="1" x14ac:dyDescent="0.25">
      <c r="A524" s="189"/>
      <c r="B524" s="129"/>
      <c r="C524" s="349" t="s">
        <v>176</v>
      </c>
      <c r="D524" s="349"/>
      <c r="E524" s="349"/>
      <c r="F524" s="349"/>
      <c r="G524" s="349"/>
      <c r="H524" s="349"/>
      <c r="I524" s="349"/>
      <c r="J524" s="349"/>
      <c r="K524" s="349"/>
      <c r="L524" s="190">
        <v>134462.51999999999</v>
      </c>
      <c r="M524" s="191"/>
      <c r="N524" s="199">
        <v>1075700</v>
      </c>
    </row>
    <row r="525" spans="1:14" ht="15" customHeight="1" x14ac:dyDescent="0.25">
      <c r="A525" s="189"/>
      <c r="B525" s="129"/>
      <c r="C525" s="349" t="s">
        <v>166</v>
      </c>
      <c r="D525" s="349"/>
      <c r="E525" s="349"/>
      <c r="F525" s="349"/>
      <c r="G525" s="349"/>
      <c r="H525" s="349"/>
      <c r="I525" s="349"/>
      <c r="J525" s="349"/>
      <c r="K525" s="349"/>
      <c r="L525" s="193"/>
      <c r="M525" s="191"/>
      <c r="N525" s="192"/>
    </row>
    <row r="526" spans="1:14" ht="15" customHeight="1" x14ac:dyDescent="0.25">
      <c r="A526" s="189"/>
      <c r="B526" s="129"/>
      <c r="C526" s="349" t="s">
        <v>213</v>
      </c>
      <c r="D526" s="349"/>
      <c r="E526" s="349"/>
      <c r="F526" s="349"/>
      <c r="G526" s="349"/>
      <c r="H526" s="349"/>
      <c r="I526" s="349"/>
      <c r="J526" s="349"/>
      <c r="K526" s="349"/>
      <c r="L526" s="190">
        <v>134462.51999999999</v>
      </c>
      <c r="M526" s="191"/>
      <c r="N526" s="199">
        <v>1075700</v>
      </c>
    </row>
    <row r="527" spans="1:14" ht="15" customHeight="1" x14ac:dyDescent="0.25">
      <c r="A527" s="189"/>
      <c r="B527" s="129"/>
      <c r="C527" s="349" t="s">
        <v>421</v>
      </c>
      <c r="D527" s="349"/>
      <c r="E527" s="349"/>
      <c r="F527" s="349"/>
      <c r="G527" s="349"/>
      <c r="H527" s="349"/>
      <c r="I527" s="349"/>
      <c r="J527" s="349"/>
      <c r="K527" s="349"/>
      <c r="L527" s="190">
        <v>5519.71</v>
      </c>
      <c r="M527" s="191"/>
      <c r="N527" s="199">
        <v>34167</v>
      </c>
    </row>
    <row r="528" spans="1:14" ht="15" customHeight="1" x14ac:dyDescent="0.25">
      <c r="A528" s="189"/>
      <c r="B528" s="129"/>
      <c r="C528" s="349" t="s">
        <v>422</v>
      </c>
      <c r="D528" s="349"/>
      <c r="E528" s="349"/>
      <c r="F528" s="349"/>
      <c r="G528" s="349"/>
      <c r="H528" s="349"/>
      <c r="I528" s="349"/>
      <c r="J528" s="349"/>
      <c r="K528" s="349"/>
      <c r="L528" s="190">
        <v>5519.71</v>
      </c>
      <c r="M528" s="191"/>
      <c r="N528" s="199">
        <v>34167</v>
      </c>
    </row>
    <row r="529" spans="1:245" ht="15" customHeight="1" x14ac:dyDescent="0.25">
      <c r="A529" s="189"/>
      <c r="B529" s="129"/>
      <c r="C529" s="349" t="s">
        <v>177</v>
      </c>
      <c r="D529" s="349"/>
      <c r="E529" s="349"/>
      <c r="F529" s="349"/>
      <c r="G529" s="349"/>
      <c r="H529" s="349"/>
      <c r="I529" s="349"/>
      <c r="J529" s="349"/>
      <c r="K529" s="349"/>
      <c r="L529" s="190">
        <v>2955.6</v>
      </c>
      <c r="M529" s="191"/>
      <c r="N529" s="199">
        <v>76552</v>
      </c>
    </row>
    <row r="530" spans="1:245" ht="15" customHeight="1" x14ac:dyDescent="0.25">
      <c r="A530" s="189"/>
      <c r="B530" s="129"/>
      <c r="C530" s="349" t="s">
        <v>178</v>
      </c>
      <c r="D530" s="349"/>
      <c r="E530" s="349"/>
      <c r="F530" s="349"/>
      <c r="G530" s="349"/>
      <c r="H530" s="349"/>
      <c r="I530" s="349"/>
      <c r="J530" s="349"/>
      <c r="K530" s="349"/>
      <c r="L530" s="190">
        <v>3036.78</v>
      </c>
      <c r="M530" s="191"/>
      <c r="N530" s="199">
        <v>78655</v>
      </c>
    </row>
    <row r="531" spans="1:245" ht="15" customHeight="1" x14ac:dyDescent="0.25">
      <c r="A531" s="189"/>
      <c r="B531" s="129"/>
      <c r="C531" s="349" t="s">
        <v>179</v>
      </c>
      <c r="D531" s="349"/>
      <c r="E531" s="349"/>
      <c r="F531" s="349"/>
      <c r="G531" s="349"/>
      <c r="H531" s="349"/>
      <c r="I531" s="349"/>
      <c r="J531" s="349"/>
      <c r="K531" s="349"/>
      <c r="L531" s="190">
        <v>1499.36</v>
      </c>
      <c r="M531" s="191"/>
      <c r="N531" s="199">
        <v>38834</v>
      </c>
    </row>
    <row r="532" spans="1:245" ht="15" customHeight="1" x14ac:dyDescent="0.25">
      <c r="A532" s="189"/>
      <c r="B532" s="195"/>
      <c r="C532" s="350" t="s">
        <v>216</v>
      </c>
      <c r="D532" s="350"/>
      <c r="E532" s="350"/>
      <c r="F532" s="350"/>
      <c r="G532" s="350"/>
      <c r="H532" s="350"/>
      <c r="I532" s="350"/>
      <c r="J532" s="350"/>
      <c r="K532" s="350"/>
      <c r="L532" s="196">
        <v>158201.59</v>
      </c>
      <c r="M532" s="197"/>
      <c r="N532" s="200">
        <v>1393867</v>
      </c>
    </row>
    <row r="533" spans="1:245" ht="15" customHeight="1" x14ac:dyDescent="0.25">
      <c r="A533" s="189"/>
      <c r="B533" s="129"/>
      <c r="C533" s="349" t="s">
        <v>166</v>
      </c>
      <c r="D533" s="349"/>
      <c r="E533" s="349"/>
      <c r="F533" s="349"/>
      <c r="G533" s="349"/>
      <c r="H533" s="349"/>
      <c r="I533" s="349"/>
      <c r="J533" s="349"/>
      <c r="K533" s="349"/>
      <c r="L533" s="193"/>
      <c r="M533" s="191"/>
      <c r="N533" s="192"/>
    </row>
    <row r="534" spans="1:245" ht="15" customHeight="1" x14ac:dyDescent="0.25">
      <c r="A534" s="189"/>
      <c r="B534" s="129"/>
      <c r="C534" s="349" t="s">
        <v>424</v>
      </c>
      <c r="D534" s="349"/>
      <c r="E534" s="349"/>
      <c r="F534" s="349"/>
      <c r="G534" s="349"/>
      <c r="H534" s="349"/>
      <c r="I534" s="349"/>
      <c r="J534" s="349"/>
      <c r="K534" s="349"/>
      <c r="L534" s="190">
        <v>133968.54999999999</v>
      </c>
      <c r="M534" s="191"/>
      <c r="N534" s="199">
        <v>1071748</v>
      </c>
    </row>
    <row r="535" spans="1:245" ht="15" customHeight="1" x14ac:dyDescent="0.25">
      <c r="A535" s="201"/>
      <c r="B535" s="202"/>
      <c r="C535" s="377" t="s">
        <v>425</v>
      </c>
      <c r="D535" s="377"/>
      <c r="E535" s="377"/>
      <c r="F535" s="377"/>
      <c r="G535" s="377"/>
      <c r="H535" s="377"/>
      <c r="I535" s="377"/>
      <c r="J535" s="377"/>
      <c r="K535" s="377"/>
      <c r="L535" s="203">
        <v>5519.71</v>
      </c>
      <c r="M535" s="204"/>
      <c r="N535" s="205">
        <v>34167</v>
      </c>
    </row>
    <row r="537" spans="1:245" s="28" customFormat="1" ht="24.75" customHeight="1" x14ac:dyDescent="0.3">
      <c r="A537" s="22"/>
      <c r="B537" s="390" t="s">
        <v>578</v>
      </c>
      <c r="C537" s="23"/>
      <c r="D537" s="24"/>
      <c r="E537" s="38"/>
      <c r="F537" s="23"/>
      <c r="G537" s="23"/>
      <c r="I537" s="23"/>
      <c r="J537" s="23"/>
      <c r="K537" s="26"/>
      <c r="L537" s="29"/>
      <c r="M537" s="30"/>
    </row>
    <row r="538" spans="1:245" s="28" customFormat="1" ht="24.75" customHeight="1" x14ac:dyDescent="0.3">
      <c r="A538" s="31"/>
      <c r="B538" s="388" t="s">
        <v>579</v>
      </c>
      <c r="C538" s="388"/>
      <c r="D538" s="388"/>
      <c r="E538" s="388"/>
      <c r="F538" s="23"/>
      <c r="G538" s="23"/>
      <c r="I538" s="23"/>
      <c r="J538" s="23"/>
      <c r="K538" s="32"/>
      <c r="L538" s="32"/>
      <c r="M538" s="32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  <c r="CJ538" s="33"/>
      <c r="CK538" s="33"/>
      <c r="CL538" s="33"/>
      <c r="CM538" s="33"/>
      <c r="CN538" s="33"/>
      <c r="CO538" s="33"/>
      <c r="CP538" s="33"/>
      <c r="CQ538" s="33"/>
      <c r="CR538" s="33"/>
      <c r="CS538" s="33"/>
      <c r="CT538" s="33"/>
      <c r="CU538" s="33"/>
      <c r="CV538" s="33"/>
      <c r="CW538" s="33"/>
      <c r="CX538" s="33"/>
      <c r="CY538" s="33"/>
      <c r="CZ538" s="33"/>
      <c r="DA538" s="33"/>
      <c r="DB538" s="33"/>
      <c r="DC538" s="33"/>
      <c r="DD538" s="33"/>
      <c r="DE538" s="33"/>
      <c r="DF538" s="33"/>
      <c r="DG538" s="33"/>
      <c r="DH538" s="33"/>
      <c r="DI538" s="33"/>
      <c r="DJ538" s="33"/>
      <c r="DK538" s="33"/>
      <c r="DL538" s="33"/>
      <c r="DM538" s="33"/>
      <c r="DN538" s="33"/>
      <c r="DO538" s="33"/>
      <c r="DP538" s="33"/>
      <c r="DQ538" s="33"/>
      <c r="DR538" s="33"/>
      <c r="DS538" s="33"/>
      <c r="DT538" s="33"/>
      <c r="DU538" s="33"/>
      <c r="DV538" s="33"/>
      <c r="DW538" s="33"/>
      <c r="DX538" s="33"/>
      <c r="DY538" s="33"/>
      <c r="DZ538" s="33"/>
      <c r="EA538" s="33"/>
      <c r="EB538" s="33"/>
      <c r="EC538" s="33"/>
      <c r="ED538" s="33"/>
      <c r="EE538" s="33"/>
      <c r="EF538" s="33"/>
      <c r="EG538" s="33"/>
      <c r="EH538" s="33"/>
      <c r="EI538" s="33"/>
      <c r="EJ538" s="33"/>
      <c r="EK538" s="33"/>
      <c r="EL538" s="33"/>
      <c r="EM538" s="33"/>
      <c r="EN538" s="33"/>
      <c r="EO538" s="33"/>
      <c r="EP538" s="33"/>
      <c r="EQ538" s="33"/>
      <c r="ER538" s="33"/>
      <c r="ES538" s="33"/>
      <c r="ET538" s="33"/>
      <c r="EU538" s="33"/>
      <c r="EV538" s="33"/>
      <c r="EW538" s="33"/>
      <c r="EX538" s="33"/>
      <c r="EY538" s="33"/>
      <c r="EZ538" s="33"/>
      <c r="FA538" s="33"/>
      <c r="FB538" s="33"/>
      <c r="FC538" s="33"/>
      <c r="FD538" s="33"/>
      <c r="FE538" s="33"/>
      <c r="FF538" s="33"/>
      <c r="FG538" s="33"/>
      <c r="FH538" s="33"/>
      <c r="FI538" s="33"/>
      <c r="FJ538" s="33"/>
      <c r="FK538" s="33"/>
      <c r="FL538" s="33"/>
      <c r="FM538" s="33"/>
      <c r="FN538" s="33"/>
      <c r="FO538" s="33"/>
      <c r="FP538" s="33"/>
      <c r="FQ538" s="33"/>
      <c r="FR538" s="33"/>
      <c r="FS538" s="33"/>
      <c r="FT538" s="33"/>
      <c r="FU538" s="33"/>
      <c r="FV538" s="33"/>
      <c r="FW538" s="33"/>
      <c r="FX538" s="33"/>
      <c r="FY538" s="33"/>
      <c r="FZ538" s="33"/>
      <c r="GA538" s="33"/>
      <c r="GB538" s="33"/>
      <c r="GC538" s="33"/>
      <c r="GD538" s="33"/>
      <c r="GE538" s="33"/>
      <c r="GF538" s="33"/>
      <c r="GG538" s="33"/>
      <c r="GH538" s="33"/>
      <c r="GI538" s="33"/>
      <c r="GJ538" s="33"/>
      <c r="GK538" s="33"/>
      <c r="GL538" s="33"/>
      <c r="GM538" s="33"/>
      <c r="GN538" s="33"/>
      <c r="GO538" s="33"/>
      <c r="GP538" s="33"/>
      <c r="GQ538" s="33"/>
      <c r="GR538" s="33"/>
      <c r="GS538" s="33"/>
      <c r="GT538" s="33"/>
      <c r="GU538" s="33"/>
      <c r="GV538" s="33"/>
      <c r="GW538" s="33"/>
      <c r="GX538" s="33"/>
      <c r="GY538" s="33"/>
      <c r="GZ538" s="33"/>
      <c r="HA538" s="33"/>
      <c r="HB538" s="33"/>
      <c r="HC538" s="33"/>
      <c r="HD538" s="33"/>
      <c r="HE538" s="33"/>
      <c r="HF538" s="33"/>
      <c r="HG538" s="33"/>
      <c r="HH538" s="33"/>
      <c r="HI538" s="33"/>
      <c r="HJ538" s="33"/>
      <c r="HK538" s="33"/>
      <c r="HL538" s="33"/>
      <c r="HM538" s="33"/>
      <c r="HN538" s="33"/>
      <c r="HO538" s="33"/>
      <c r="HP538" s="33"/>
      <c r="HQ538" s="33"/>
      <c r="HR538" s="33"/>
      <c r="HS538" s="33"/>
      <c r="HT538" s="33"/>
      <c r="HU538" s="33"/>
      <c r="HV538" s="33"/>
      <c r="HW538" s="33"/>
      <c r="HX538" s="33"/>
      <c r="HY538" s="33"/>
      <c r="HZ538" s="33"/>
      <c r="IA538" s="33"/>
      <c r="IB538" s="33"/>
      <c r="IC538" s="33"/>
      <c r="ID538" s="33"/>
      <c r="IE538" s="33"/>
      <c r="IF538" s="33"/>
      <c r="IG538" s="33"/>
      <c r="IH538" s="33"/>
      <c r="II538" s="33"/>
      <c r="IJ538" s="33"/>
      <c r="IK538" s="33"/>
    </row>
    <row r="539" spans="1:245" s="28" customFormat="1" ht="24.75" customHeight="1" x14ac:dyDescent="0.25">
      <c r="A539" s="31"/>
      <c r="B539" s="39"/>
      <c r="C539" s="23"/>
      <c r="D539" s="40"/>
      <c r="E539" s="40"/>
      <c r="F539" s="23"/>
      <c r="G539" s="40"/>
      <c r="I539" s="23"/>
      <c r="J539" s="23"/>
      <c r="K539" s="34"/>
      <c r="L539" s="32"/>
      <c r="M539" s="32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  <c r="BQ539" s="33"/>
      <c r="BR539" s="33"/>
      <c r="BS539" s="33"/>
      <c r="BT539" s="33"/>
      <c r="BU539" s="33"/>
      <c r="BV539" s="33"/>
      <c r="BW539" s="33"/>
      <c r="BX539" s="33"/>
      <c r="BY539" s="33"/>
      <c r="BZ539" s="33"/>
      <c r="CA539" s="33"/>
      <c r="CB539" s="33"/>
      <c r="CC539" s="33"/>
      <c r="CD539" s="33"/>
      <c r="CE539" s="33"/>
      <c r="CF539" s="33"/>
      <c r="CG539" s="33"/>
      <c r="CH539" s="33"/>
      <c r="CI539" s="33"/>
      <c r="CJ539" s="33"/>
      <c r="CK539" s="33"/>
      <c r="CL539" s="33"/>
      <c r="CM539" s="33"/>
      <c r="CN539" s="33"/>
      <c r="CO539" s="33"/>
      <c r="CP539" s="33"/>
      <c r="CQ539" s="33"/>
      <c r="CR539" s="33"/>
      <c r="CS539" s="33"/>
      <c r="CT539" s="33"/>
      <c r="CU539" s="33"/>
      <c r="CV539" s="33"/>
      <c r="CW539" s="33"/>
      <c r="CX539" s="33"/>
      <c r="CY539" s="33"/>
      <c r="CZ539" s="33"/>
      <c r="DA539" s="33"/>
      <c r="DB539" s="33"/>
      <c r="DC539" s="33"/>
      <c r="DD539" s="33"/>
      <c r="DE539" s="33"/>
      <c r="DF539" s="33"/>
      <c r="DG539" s="33"/>
      <c r="DH539" s="33"/>
      <c r="DI539" s="33"/>
      <c r="DJ539" s="33"/>
      <c r="DK539" s="33"/>
      <c r="DL539" s="33"/>
      <c r="DM539" s="33"/>
      <c r="DN539" s="33"/>
      <c r="DO539" s="33"/>
      <c r="DP539" s="33"/>
      <c r="DQ539" s="33"/>
      <c r="DR539" s="33"/>
      <c r="DS539" s="33"/>
      <c r="DT539" s="33"/>
      <c r="DU539" s="33"/>
      <c r="DV539" s="33"/>
      <c r="DW539" s="33"/>
      <c r="DX539" s="33"/>
      <c r="DY539" s="33"/>
      <c r="DZ539" s="33"/>
      <c r="EA539" s="33"/>
      <c r="EB539" s="33"/>
      <c r="EC539" s="33"/>
      <c r="ED539" s="33"/>
      <c r="EE539" s="33"/>
      <c r="EF539" s="33"/>
      <c r="EG539" s="33"/>
      <c r="EH539" s="33"/>
      <c r="EI539" s="33"/>
      <c r="EJ539" s="33"/>
      <c r="EK539" s="33"/>
      <c r="EL539" s="33"/>
      <c r="EM539" s="33"/>
      <c r="EN539" s="33"/>
      <c r="EO539" s="33"/>
      <c r="EP539" s="33"/>
      <c r="EQ539" s="33"/>
      <c r="ER539" s="33"/>
      <c r="ES539" s="33"/>
      <c r="ET539" s="33"/>
      <c r="EU539" s="33"/>
      <c r="EV539" s="33"/>
      <c r="EW539" s="33"/>
      <c r="EX539" s="33"/>
      <c r="EY539" s="33"/>
      <c r="EZ539" s="33"/>
      <c r="FA539" s="33"/>
      <c r="FB539" s="33"/>
      <c r="FC539" s="33"/>
      <c r="FD539" s="33"/>
      <c r="FE539" s="33"/>
      <c r="FF539" s="33"/>
      <c r="FG539" s="33"/>
      <c r="FH539" s="33"/>
      <c r="FI539" s="33"/>
      <c r="FJ539" s="33"/>
      <c r="FK539" s="33"/>
      <c r="FL539" s="33"/>
      <c r="FM539" s="33"/>
      <c r="FN539" s="33"/>
      <c r="FO539" s="33"/>
      <c r="FP539" s="33"/>
      <c r="FQ539" s="33"/>
      <c r="FR539" s="33"/>
      <c r="FS539" s="33"/>
      <c r="FT539" s="33"/>
      <c r="FU539" s="33"/>
      <c r="FV539" s="33"/>
      <c r="FW539" s="33"/>
      <c r="FX539" s="33"/>
      <c r="FY539" s="33"/>
      <c r="FZ539" s="33"/>
      <c r="GA539" s="33"/>
      <c r="GB539" s="33"/>
      <c r="GC539" s="33"/>
      <c r="GD539" s="33"/>
      <c r="GE539" s="33"/>
      <c r="GF539" s="33"/>
      <c r="GG539" s="33"/>
      <c r="GH539" s="33"/>
      <c r="GI539" s="33"/>
      <c r="GJ539" s="33"/>
      <c r="GK539" s="33"/>
      <c r="GL539" s="33"/>
      <c r="GM539" s="33"/>
      <c r="GN539" s="33"/>
      <c r="GO539" s="33"/>
      <c r="GP539" s="33"/>
      <c r="GQ539" s="33"/>
      <c r="GR539" s="33"/>
      <c r="GS539" s="33"/>
      <c r="GT539" s="33"/>
      <c r="GU539" s="33"/>
      <c r="GV539" s="33"/>
      <c r="GW539" s="33"/>
      <c r="GX539" s="33"/>
      <c r="GY539" s="33"/>
      <c r="GZ539" s="33"/>
      <c r="HA539" s="33"/>
      <c r="HB539" s="33"/>
      <c r="HC539" s="33"/>
      <c r="HD539" s="33"/>
      <c r="HE539" s="33"/>
      <c r="HF539" s="33"/>
      <c r="HG539" s="33"/>
      <c r="HH539" s="33"/>
      <c r="HI539" s="33"/>
      <c r="HJ539" s="33"/>
      <c r="HK539" s="33"/>
      <c r="HL539" s="33"/>
      <c r="HM539" s="33"/>
      <c r="HN539" s="33"/>
      <c r="HO539" s="33"/>
      <c r="HP539" s="33"/>
      <c r="HQ539" s="33"/>
      <c r="HR539" s="33"/>
      <c r="HS539" s="33"/>
      <c r="HT539" s="33"/>
      <c r="HU539" s="33"/>
      <c r="HV539" s="33"/>
      <c r="HW539" s="33"/>
      <c r="HX539" s="33"/>
      <c r="HY539" s="33"/>
      <c r="HZ539" s="33"/>
      <c r="IA539" s="33"/>
      <c r="IB539" s="33"/>
      <c r="IC539" s="33"/>
      <c r="ID539" s="33"/>
      <c r="IE539" s="33"/>
      <c r="IF539" s="33"/>
      <c r="IG539" s="33"/>
      <c r="IH539" s="33"/>
      <c r="II539" s="33"/>
      <c r="IJ539" s="33"/>
      <c r="IK539" s="33"/>
    </row>
    <row r="540" spans="1:245" s="28" customFormat="1" ht="24.75" customHeight="1" x14ac:dyDescent="0.25">
      <c r="A540" s="35"/>
      <c r="B540" s="41"/>
      <c r="C540" s="23"/>
      <c r="D540" s="42"/>
      <c r="E540" s="42"/>
      <c r="F540" s="23"/>
      <c r="G540" s="40"/>
      <c r="I540" s="25"/>
      <c r="J540" s="25"/>
      <c r="K540" s="36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  <c r="CJ540" s="33"/>
      <c r="CK540" s="33"/>
      <c r="CL540" s="33"/>
      <c r="CM540" s="33"/>
      <c r="CN540" s="33"/>
      <c r="CO540" s="33"/>
      <c r="CP540" s="33"/>
      <c r="CQ540" s="33"/>
      <c r="CR540" s="33"/>
      <c r="CS540" s="33"/>
      <c r="CT540" s="33"/>
      <c r="CU540" s="33"/>
      <c r="CV540" s="33"/>
      <c r="CW540" s="33"/>
      <c r="CX540" s="33"/>
      <c r="CY540" s="33"/>
      <c r="CZ540" s="33"/>
      <c r="DA540" s="33"/>
      <c r="DB540" s="33"/>
      <c r="DC540" s="33"/>
      <c r="DD540" s="33"/>
      <c r="DE540" s="33"/>
      <c r="DF540" s="33"/>
      <c r="DG540" s="33"/>
      <c r="DH540" s="33"/>
      <c r="DI540" s="33"/>
      <c r="DJ540" s="33"/>
      <c r="DK540" s="33"/>
      <c r="DL540" s="33"/>
      <c r="DM540" s="33"/>
      <c r="DN540" s="33"/>
      <c r="DO540" s="33"/>
      <c r="DP540" s="33"/>
      <c r="DQ540" s="33"/>
      <c r="DR540" s="33"/>
      <c r="DS540" s="33"/>
      <c r="DT540" s="33"/>
      <c r="DU540" s="33"/>
      <c r="DV540" s="33"/>
      <c r="DW540" s="33"/>
      <c r="DX540" s="33"/>
      <c r="DY540" s="33"/>
      <c r="DZ540" s="33"/>
      <c r="EA540" s="33"/>
      <c r="EB540" s="33"/>
      <c r="EC540" s="33"/>
      <c r="ED540" s="33"/>
      <c r="EE540" s="33"/>
      <c r="EF540" s="33"/>
      <c r="EG540" s="33"/>
      <c r="EH540" s="33"/>
      <c r="EI540" s="33"/>
      <c r="EJ540" s="33"/>
      <c r="EK540" s="33"/>
      <c r="EL540" s="33"/>
      <c r="EM540" s="33"/>
      <c r="EN540" s="33"/>
      <c r="EO540" s="33"/>
      <c r="EP540" s="33"/>
      <c r="EQ540" s="33"/>
      <c r="ER540" s="33"/>
      <c r="ES540" s="33"/>
      <c r="ET540" s="33"/>
      <c r="EU540" s="33"/>
      <c r="EV540" s="33"/>
      <c r="EW540" s="33"/>
      <c r="EX540" s="33"/>
      <c r="EY540" s="33"/>
      <c r="EZ540" s="33"/>
      <c r="FA540" s="33"/>
      <c r="FB540" s="33"/>
      <c r="FC540" s="33"/>
      <c r="FD540" s="33"/>
      <c r="FE540" s="33"/>
      <c r="FF540" s="33"/>
      <c r="FG540" s="33"/>
      <c r="FH540" s="33"/>
      <c r="FI540" s="33"/>
      <c r="FJ540" s="33"/>
      <c r="FK540" s="33"/>
      <c r="FL540" s="33"/>
      <c r="FM540" s="33"/>
      <c r="FN540" s="33"/>
      <c r="FO540" s="33"/>
      <c r="FP540" s="33"/>
      <c r="FQ540" s="33"/>
      <c r="FR540" s="33"/>
      <c r="FS540" s="33"/>
      <c r="FT540" s="33"/>
      <c r="FU540" s="33"/>
      <c r="FV540" s="33"/>
      <c r="FW540" s="33"/>
      <c r="FX540" s="33"/>
      <c r="FY540" s="33"/>
      <c r="FZ540" s="33"/>
      <c r="GA540" s="33"/>
      <c r="GB540" s="33"/>
      <c r="GC540" s="33"/>
      <c r="GD540" s="33"/>
      <c r="GE540" s="33"/>
      <c r="GF540" s="33"/>
      <c r="GG540" s="33"/>
      <c r="GH540" s="33"/>
      <c r="GI540" s="33"/>
      <c r="GJ540" s="33"/>
      <c r="GK540" s="33"/>
      <c r="GL540" s="33"/>
      <c r="GM540" s="33"/>
      <c r="GN540" s="33"/>
      <c r="GO540" s="33"/>
      <c r="GP540" s="33"/>
      <c r="GQ540" s="33"/>
      <c r="GR540" s="33"/>
      <c r="GS540" s="33"/>
      <c r="GT540" s="33"/>
      <c r="GU540" s="33"/>
      <c r="GV540" s="33"/>
      <c r="GW540" s="33"/>
      <c r="GX540" s="33"/>
      <c r="GY540" s="33"/>
      <c r="GZ540" s="33"/>
      <c r="HA540" s="33"/>
      <c r="HB540" s="33"/>
      <c r="HC540" s="33"/>
      <c r="HD540" s="33"/>
      <c r="HE540" s="33"/>
      <c r="HF540" s="33"/>
      <c r="HG540" s="33"/>
      <c r="HH540" s="33"/>
      <c r="HI540" s="33"/>
      <c r="HJ540" s="33"/>
      <c r="HK540" s="33"/>
      <c r="HL540" s="33"/>
      <c r="HM540" s="33"/>
      <c r="HN540" s="33"/>
      <c r="HO540" s="33"/>
      <c r="HP540" s="33"/>
      <c r="HQ540" s="33"/>
      <c r="HR540" s="33"/>
      <c r="HS540" s="33"/>
      <c r="HT540" s="33"/>
      <c r="HU540" s="33"/>
      <c r="HV540" s="33"/>
      <c r="HW540" s="33"/>
      <c r="HX540" s="33"/>
      <c r="HY540" s="33"/>
      <c r="HZ540" s="33"/>
      <c r="IA540" s="33"/>
      <c r="IB540" s="33"/>
      <c r="IC540" s="33"/>
      <c r="ID540" s="33"/>
      <c r="IE540" s="33"/>
      <c r="IF540" s="33"/>
      <c r="IG540" s="33"/>
      <c r="IH540" s="33"/>
      <c r="II540" s="33"/>
      <c r="IJ540" s="33"/>
      <c r="IK540" s="33"/>
    </row>
    <row r="541" spans="1:245" x14ac:dyDescent="0.25">
      <c r="A541" s="71"/>
      <c r="B541" s="72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2"/>
      <c r="N541" s="72"/>
    </row>
  </sheetData>
  <mergeCells count="518">
    <mergeCell ref="B538:E53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4:E44"/>
    <mergeCell ref="C45:E45"/>
    <mergeCell ref="C46:E46"/>
    <mergeCell ref="N35:N37"/>
    <mergeCell ref="C38:E38"/>
    <mergeCell ref="A39:N39"/>
    <mergeCell ref="A40:N40"/>
    <mergeCell ref="C41:E41"/>
    <mergeCell ref="C42:N42"/>
    <mergeCell ref="C43:E43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N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A228:N228"/>
    <mergeCell ref="C229:E229"/>
    <mergeCell ref="C230:E230"/>
    <mergeCell ref="C231:E231"/>
    <mergeCell ref="C222:N222"/>
    <mergeCell ref="C223:N223"/>
    <mergeCell ref="C224:E224"/>
    <mergeCell ref="C225:E225"/>
    <mergeCell ref="C226:N226"/>
    <mergeCell ref="C242:E242"/>
    <mergeCell ref="C243:E243"/>
    <mergeCell ref="C244:E244"/>
    <mergeCell ref="C245:E245"/>
    <mergeCell ref="C246:E246"/>
    <mergeCell ref="C240:E240"/>
    <mergeCell ref="C241:E241"/>
    <mergeCell ref="C232:E232"/>
    <mergeCell ref="C233:E233"/>
    <mergeCell ref="C234:E234"/>
    <mergeCell ref="C235:E235"/>
    <mergeCell ref="C236:E236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N262"/>
    <mergeCell ref="C263:N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N284"/>
    <mergeCell ref="C285:N285"/>
    <mergeCell ref="C286:E286"/>
    <mergeCell ref="C288:K288"/>
    <mergeCell ref="C277:E277"/>
    <mergeCell ref="C278:E278"/>
    <mergeCell ref="C279:E279"/>
    <mergeCell ref="C280:N280"/>
    <mergeCell ref="C281:N281"/>
    <mergeCell ref="C293:K293"/>
    <mergeCell ref="C294:K294"/>
    <mergeCell ref="C295:K295"/>
    <mergeCell ref="C296:K296"/>
    <mergeCell ref="C297:K297"/>
    <mergeCell ref="C289:K289"/>
    <mergeCell ref="C290:K290"/>
    <mergeCell ref="C291:K291"/>
    <mergeCell ref="C292:K292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313:N313"/>
    <mergeCell ref="C314:N314"/>
    <mergeCell ref="C315:E315"/>
    <mergeCell ref="A316:N316"/>
    <mergeCell ref="C317:E317"/>
    <mergeCell ref="C308:K308"/>
    <mergeCell ref="C309:K309"/>
    <mergeCell ref="A310:N310"/>
    <mergeCell ref="A311:N311"/>
    <mergeCell ref="C312:E312"/>
    <mergeCell ref="C323:N323"/>
    <mergeCell ref="C324:N324"/>
    <mergeCell ref="C325:E325"/>
    <mergeCell ref="C326:E326"/>
    <mergeCell ref="C327:N327"/>
    <mergeCell ref="C318:N318"/>
    <mergeCell ref="C319:N319"/>
    <mergeCell ref="C320:E320"/>
    <mergeCell ref="A321:N321"/>
    <mergeCell ref="C322:E322"/>
    <mergeCell ref="C333:N333"/>
    <mergeCell ref="C334:E334"/>
    <mergeCell ref="C335:E335"/>
    <mergeCell ref="C336:N336"/>
    <mergeCell ref="C337:N337"/>
    <mergeCell ref="C328:N328"/>
    <mergeCell ref="C329:E329"/>
    <mergeCell ref="A330:N330"/>
    <mergeCell ref="C331:E331"/>
    <mergeCell ref="C332:N332"/>
    <mergeCell ref="C343:E343"/>
    <mergeCell ref="C344:N344"/>
    <mergeCell ref="C345:N345"/>
    <mergeCell ref="C346:E346"/>
    <mergeCell ref="C347:E347"/>
    <mergeCell ref="C338:E338"/>
    <mergeCell ref="C339:E339"/>
    <mergeCell ref="C340:N340"/>
    <mergeCell ref="C341:N341"/>
    <mergeCell ref="C342:E342"/>
    <mergeCell ref="C353:N353"/>
    <mergeCell ref="C354:E354"/>
    <mergeCell ref="C355:E355"/>
    <mergeCell ref="C356:N356"/>
    <mergeCell ref="C357:N357"/>
    <mergeCell ref="C348:N348"/>
    <mergeCell ref="C349:N349"/>
    <mergeCell ref="C350:E350"/>
    <mergeCell ref="C351:E351"/>
    <mergeCell ref="C352:N352"/>
    <mergeCell ref="C363:E363"/>
    <mergeCell ref="C364:N364"/>
    <mergeCell ref="C365:N365"/>
    <mergeCell ref="C366:E366"/>
    <mergeCell ref="C367:E367"/>
    <mergeCell ref="C358:E358"/>
    <mergeCell ref="C359:E359"/>
    <mergeCell ref="C360:N360"/>
    <mergeCell ref="C361:N361"/>
    <mergeCell ref="C362:E362"/>
    <mergeCell ref="C373:N373"/>
    <mergeCell ref="C374:E374"/>
    <mergeCell ref="C375:E375"/>
    <mergeCell ref="C376:N376"/>
    <mergeCell ref="C377:N377"/>
    <mergeCell ref="C368:N368"/>
    <mergeCell ref="C369:N369"/>
    <mergeCell ref="C370:E370"/>
    <mergeCell ref="C371:E371"/>
    <mergeCell ref="C372:N372"/>
    <mergeCell ref="C393:N393"/>
    <mergeCell ref="C394:N394"/>
    <mergeCell ref="C395:E395"/>
    <mergeCell ref="C396:E396"/>
    <mergeCell ref="C397:N397"/>
    <mergeCell ref="C378:E378"/>
    <mergeCell ref="C379:E379"/>
    <mergeCell ref="C380:N380"/>
    <mergeCell ref="C381:N381"/>
    <mergeCell ref="C382:E382"/>
    <mergeCell ref="C403:E403"/>
    <mergeCell ref="C404:E404"/>
    <mergeCell ref="C405:N405"/>
    <mergeCell ref="C406:N406"/>
    <mergeCell ref="C407:E407"/>
    <mergeCell ref="C398:N398"/>
    <mergeCell ref="C399:E399"/>
    <mergeCell ref="C400:E400"/>
    <mergeCell ref="C401:N401"/>
    <mergeCell ref="C402:N402"/>
    <mergeCell ref="C413:N413"/>
    <mergeCell ref="C414:N414"/>
    <mergeCell ref="C415:E415"/>
    <mergeCell ref="C416:E416"/>
    <mergeCell ref="C417:N417"/>
    <mergeCell ref="C408:E408"/>
    <mergeCell ref="C409:N409"/>
    <mergeCell ref="C410:N410"/>
    <mergeCell ref="C411:E411"/>
    <mergeCell ref="C412:E412"/>
    <mergeCell ref="C423:E423"/>
    <mergeCell ref="C424:E424"/>
    <mergeCell ref="C425:N425"/>
    <mergeCell ref="C426:N426"/>
    <mergeCell ref="C427:E427"/>
    <mergeCell ref="C418:N418"/>
    <mergeCell ref="C419:E419"/>
    <mergeCell ref="C420:E420"/>
    <mergeCell ref="C421:N421"/>
    <mergeCell ref="C422:N422"/>
    <mergeCell ref="C443:N443"/>
    <mergeCell ref="C444:E444"/>
    <mergeCell ref="C445:E445"/>
    <mergeCell ref="C446:N446"/>
    <mergeCell ref="C447:N447"/>
    <mergeCell ref="C428:E428"/>
    <mergeCell ref="C429:N429"/>
    <mergeCell ref="C430:N430"/>
    <mergeCell ref="C431:E431"/>
    <mergeCell ref="C432:E432"/>
    <mergeCell ref="C433:N433"/>
    <mergeCell ref="C434:N434"/>
    <mergeCell ref="C435:E435"/>
    <mergeCell ref="A436:N436"/>
    <mergeCell ref="C437:E437"/>
    <mergeCell ref="C454:K454"/>
    <mergeCell ref="C455:K455"/>
    <mergeCell ref="C456:K456"/>
    <mergeCell ref="C457:K457"/>
    <mergeCell ref="C458:K458"/>
    <mergeCell ref="C448:E448"/>
    <mergeCell ref="C449:E449"/>
    <mergeCell ref="C450:N450"/>
    <mergeCell ref="C451:N451"/>
    <mergeCell ref="C452:E452"/>
    <mergeCell ref="C464:K464"/>
    <mergeCell ref="C465:K465"/>
    <mergeCell ref="C466:K466"/>
    <mergeCell ref="A467:N467"/>
    <mergeCell ref="C468:E468"/>
    <mergeCell ref="C459:K459"/>
    <mergeCell ref="C460:K460"/>
    <mergeCell ref="C461:K461"/>
    <mergeCell ref="C462:K462"/>
    <mergeCell ref="C463:K463"/>
    <mergeCell ref="C534:K534"/>
    <mergeCell ref="C535:K535"/>
    <mergeCell ref="C529:K529"/>
    <mergeCell ref="C530:K530"/>
    <mergeCell ref="C531:K531"/>
    <mergeCell ref="C532:K532"/>
    <mergeCell ref="C533:K533"/>
    <mergeCell ref="C524:K524"/>
    <mergeCell ref="C525:K525"/>
    <mergeCell ref="C526:K526"/>
    <mergeCell ref="C527:K527"/>
    <mergeCell ref="C528:K528"/>
    <mergeCell ref="C474:E474"/>
    <mergeCell ref="C475:N475"/>
    <mergeCell ref="C476:E476"/>
    <mergeCell ref="C477:E477"/>
    <mergeCell ref="C478:N478"/>
    <mergeCell ref="C523:K523"/>
    <mergeCell ref="C514:K514"/>
    <mergeCell ref="C515:K515"/>
    <mergeCell ref="C516:K516"/>
    <mergeCell ref="C517:K517"/>
    <mergeCell ref="C518:K518"/>
    <mergeCell ref="C519:K519"/>
    <mergeCell ref="C520:K520"/>
    <mergeCell ref="C521:K521"/>
    <mergeCell ref="C522:K522"/>
    <mergeCell ref="C491:E491"/>
    <mergeCell ref="C492:E492"/>
    <mergeCell ref="C493:N493"/>
    <mergeCell ref="C487:N487"/>
    <mergeCell ref="C488:E488"/>
    <mergeCell ref="C479:E479"/>
    <mergeCell ref="C480:E480"/>
    <mergeCell ref="C481:N481"/>
    <mergeCell ref="C482:E482"/>
    <mergeCell ref="C483:E483"/>
    <mergeCell ref="C509:K509"/>
    <mergeCell ref="C237:E237"/>
    <mergeCell ref="C238:E238"/>
    <mergeCell ref="C239:E239"/>
    <mergeCell ref="C388:E388"/>
    <mergeCell ref="C389:N389"/>
    <mergeCell ref="C390:N390"/>
    <mergeCell ref="C391:E391"/>
    <mergeCell ref="C392:E392"/>
    <mergeCell ref="C383:E383"/>
    <mergeCell ref="C384:N384"/>
    <mergeCell ref="C385:N385"/>
    <mergeCell ref="C386:E386"/>
    <mergeCell ref="A387:N387"/>
    <mergeCell ref="C438:N438"/>
    <mergeCell ref="C439:N439"/>
    <mergeCell ref="C440:E440"/>
    <mergeCell ref="C441:E441"/>
    <mergeCell ref="C442:N442"/>
    <mergeCell ref="C469:N469"/>
    <mergeCell ref="C470:E470"/>
    <mergeCell ref="C471:E471"/>
    <mergeCell ref="C472:N472"/>
    <mergeCell ref="C473:E473"/>
    <mergeCell ref="C510:K510"/>
    <mergeCell ref="C511:K511"/>
    <mergeCell ref="C512:K512"/>
    <mergeCell ref="C513:K513"/>
    <mergeCell ref="C507:K507"/>
    <mergeCell ref="C508:K508"/>
    <mergeCell ref="C484:N484"/>
    <mergeCell ref="C485:E485"/>
    <mergeCell ref="C486:E486"/>
    <mergeCell ref="C504:K504"/>
    <mergeCell ref="C505:K505"/>
    <mergeCell ref="C506:K506"/>
    <mergeCell ref="C499:N499"/>
    <mergeCell ref="C500:E500"/>
    <mergeCell ref="C501:K501"/>
    <mergeCell ref="C502:K502"/>
    <mergeCell ref="C503:K503"/>
    <mergeCell ref="C497:E497"/>
    <mergeCell ref="C498:E498"/>
    <mergeCell ref="C494:E494"/>
    <mergeCell ref="C495:E495"/>
    <mergeCell ref="C496:N496"/>
    <mergeCell ref="C489:E489"/>
    <mergeCell ref="C490:N490"/>
    <mergeCell ref="A18:N18"/>
    <mergeCell ref="A20:N20"/>
    <mergeCell ref="A21:N21"/>
    <mergeCell ref="B23:F23"/>
    <mergeCell ref="B24:F24"/>
    <mergeCell ref="A16:N16"/>
    <mergeCell ref="A17:N17"/>
    <mergeCell ref="D11:N11"/>
    <mergeCell ref="A14:N14"/>
    <mergeCell ref="A15:N15"/>
  </mergeCells>
  <pageMargins left="0.17" right="0.17" top="0.34" bottom="0.34" header="0.17" footer="0.19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89"/>
  <sheetViews>
    <sheetView view="pageBreakPreview" zoomScale="115" zoomScaleNormal="100" zoomScaleSheetLayoutView="115" workbookViewId="0">
      <selection activeCell="N9" sqref="N9"/>
    </sheetView>
  </sheetViews>
  <sheetFormatPr defaultColWidth="9.109375" defaultRowHeight="13.8" x14ac:dyDescent="0.25"/>
  <cols>
    <col min="1" max="1" width="9.44140625" style="212" customWidth="1"/>
    <col min="2" max="2" width="20.109375" style="212" customWidth="1"/>
    <col min="3" max="4" width="10.44140625" style="212" customWidth="1"/>
    <col min="5" max="5" width="13.33203125" style="212" customWidth="1"/>
    <col min="6" max="6" width="8.5546875" style="212" customWidth="1"/>
    <col min="7" max="7" width="7.88671875" style="212" customWidth="1"/>
    <col min="8" max="8" width="8.44140625" style="212" customWidth="1"/>
    <col min="9" max="9" width="8.6640625" style="212" customWidth="1"/>
    <col min="10" max="10" width="8.109375" style="212" customWidth="1"/>
    <col min="11" max="11" width="8.5546875" style="212" customWidth="1"/>
    <col min="12" max="12" width="10" style="212" customWidth="1"/>
    <col min="13" max="13" width="6.5546875" style="212" customWidth="1"/>
    <col min="14" max="14" width="9.6640625" style="212" customWidth="1"/>
    <col min="15" max="15" width="9.109375" style="212" customWidth="1"/>
    <col min="16" max="16" width="49.109375" style="215" hidden="1" customWidth="1"/>
    <col min="17" max="17" width="43" style="215" hidden="1" customWidth="1"/>
    <col min="18" max="18" width="100.33203125" style="215" hidden="1" customWidth="1"/>
    <col min="19" max="22" width="139" style="215" hidden="1" customWidth="1"/>
    <col min="23" max="28" width="34.109375" style="215" hidden="1" customWidth="1"/>
    <col min="29" max="29" width="139" style="215" hidden="1" customWidth="1"/>
    <col min="30" max="32" width="84.44140625" style="215" hidden="1" customWidth="1"/>
    <col min="33" max="34" width="110.6640625" style="215" hidden="1" customWidth="1"/>
    <col min="35" max="37" width="84.44140625" style="215" hidden="1" customWidth="1"/>
    <col min="38" max="38" width="139" style="215" hidden="1" customWidth="1"/>
    <col min="39" max="16384" width="9.109375" style="44"/>
  </cols>
  <sheetData>
    <row r="1" spans="1:18" s="74" customFormat="1" ht="10.199999999999999" x14ac:dyDescent="0.2">
      <c r="N1" s="75" t="s">
        <v>582</v>
      </c>
    </row>
    <row r="2" spans="1:18" s="212" customFormat="1" ht="10.199999999999999" hidden="1" x14ac:dyDescent="0.2">
      <c r="N2" s="213" t="s">
        <v>89</v>
      </c>
    </row>
    <row r="3" spans="1:18" s="212" customFormat="1" ht="10.199999999999999" hidden="1" x14ac:dyDescent="0.2">
      <c r="N3" s="213"/>
    </row>
    <row r="4" spans="1:18" s="212" customFormat="1" ht="10.199999999999999" hidden="1" x14ac:dyDescent="0.2">
      <c r="A4" s="381" t="s">
        <v>475</v>
      </c>
      <c r="B4" s="381"/>
      <c r="C4" s="381"/>
      <c r="D4" s="214"/>
      <c r="K4" s="381" t="s">
        <v>476</v>
      </c>
      <c r="L4" s="381"/>
      <c r="M4" s="381"/>
      <c r="N4" s="381"/>
    </row>
    <row r="5" spans="1:18" s="212" customFormat="1" ht="10.199999999999999" hidden="1" x14ac:dyDescent="0.2">
      <c r="A5" s="382"/>
      <c r="B5" s="382"/>
      <c r="C5" s="382"/>
      <c r="D5" s="382"/>
      <c r="E5" s="215"/>
      <c r="J5" s="383"/>
      <c r="K5" s="383"/>
      <c r="L5" s="383"/>
      <c r="M5" s="383"/>
      <c r="N5" s="383"/>
    </row>
    <row r="6" spans="1:18" s="212" customFormat="1" ht="10.199999999999999" hidden="1" x14ac:dyDescent="0.2">
      <c r="A6" s="384"/>
      <c r="B6" s="384"/>
      <c r="C6" s="384"/>
      <c r="D6" s="384"/>
      <c r="J6" s="384"/>
      <c r="K6" s="384"/>
      <c r="L6" s="384"/>
      <c r="M6" s="384"/>
      <c r="N6" s="384"/>
      <c r="P6" s="215" t="s">
        <v>19</v>
      </c>
      <c r="Q6" s="215" t="s">
        <v>19</v>
      </c>
    </row>
    <row r="7" spans="1:18" s="212" customFormat="1" ht="10.199999999999999" hidden="1" x14ac:dyDescent="0.2">
      <c r="A7" s="216"/>
      <c r="B7" s="217"/>
      <c r="C7" s="215"/>
      <c r="D7" s="215"/>
      <c r="J7" s="216"/>
      <c r="K7" s="216"/>
      <c r="L7" s="216"/>
      <c r="M7" s="216"/>
      <c r="N7" s="217"/>
    </row>
    <row r="8" spans="1:18" s="212" customFormat="1" ht="10.199999999999999" hidden="1" x14ac:dyDescent="0.2">
      <c r="A8" s="212" t="s">
        <v>538</v>
      </c>
      <c r="B8" s="218"/>
      <c r="C8" s="218"/>
      <c r="D8" s="218"/>
      <c r="L8" s="218"/>
      <c r="M8" s="218"/>
      <c r="N8" s="213" t="s">
        <v>538</v>
      </c>
    </row>
    <row r="9" spans="1:18" s="82" customFormat="1" ht="15.6" x14ac:dyDescent="0.3">
      <c r="A9" s="76"/>
      <c r="B9" s="77"/>
      <c r="C9" s="78"/>
      <c r="D9" s="78"/>
      <c r="E9" s="79"/>
      <c r="F9" s="79"/>
      <c r="G9" s="79"/>
      <c r="H9" s="79"/>
      <c r="I9" s="80"/>
      <c r="J9" s="79"/>
      <c r="K9" s="79"/>
      <c r="L9" s="81"/>
      <c r="N9" s="83" t="s">
        <v>476</v>
      </c>
      <c r="O9" s="81"/>
      <c r="Q9" s="81"/>
      <c r="R9" s="79"/>
    </row>
    <row r="10" spans="1:18" s="82" customFormat="1" ht="18" x14ac:dyDescent="0.35">
      <c r="A10" s="76"/>
      <c r="B10" s="77"/>
      <c r="C10" s="78"/>
      <c r="D10" s="78"/>
      <c r="E10" s="79"/>
      <c r="F10" s="79"/>
      <c r="G10" s="79"/>
      <c r="H10" s="79"/>
      <c r="I10" s="80"/>
      <c r="J10" s="79"/>
      <c r="K10" s="79"/>
      <c r="L10" s="81"/>
      <c r="N10" s="9" t="s">
        <v>477</v>
      </c>
      <c r="O10" s="81"/>
      <c r="Q10" s="81"/>
      <c r="R10" s="79"/>
    </row>
    <row r="11" spans="1:18" s="82" customFormat="1" ht="18" x14ac:dyDescent="0.35">
      <c r="A11" s="76"/>
      <c r="B11" s="77"/>
      <c r="C11" s="78"/>
      <c r="D11" s="78"/>
      <c r="E11" s="79"/>
      <c r="F11" s="79"/>
      <c r="G11" s="79"/>
      <c r="H11" s="79"/>
      <c r="I11" s="80"/>
      <c r="J11" s="79"/>
      <c r="K11" s="79"/>
      <c r="L11" s="81"/>
      <c r="N11" s="9" t="s">
        <v>54</v>
      </c>
      <c r="P11" s="84"/>
      <c r="Q11" s="84"/>
      <c r="R11" s="84"/>
    </row>
    <row r="12" spans="1:18" s="82" customFormat="1" ht="18" x14ac:dyDescent="0.35">
      <c r="A12" s="76"/>
      <c r="B12" s="77"/>
      <c r="C12" s="78"/>
      <c r="D12" s="78"/>
      <c r="E12" s="79"/>
      <c r="F12" s="79"/>
      <c r="G12" s="79"/>
      <c r="H12" s="79"/>
      <c r="I12" s="80"/>
      <c r="J12" s="79"/>
      <c r="K12" s="79"/>
      <c r="L12" s="81"/>
      <c r="N12" s="11" t="s">
        <v>577</v>
      </c>
      <c r="O12" s="81"/>
      <c r="Q12" s="81"/>
      <c r="R12" s="79"/>
    </row>
    <row r="13" spans="1:18" s="82" customFormat="1" ht="18" x14ac:dyDescent="0.35">
      <c r="A13" s="76"/>
      <c r="B13" s="77"/>
      <c r="C13" s="78"/>
      <c r="D13" s="78"/>
      <c r="E13" s="79"/>
      <c r="F13" s="79"/>
      <c r="G13" s="79"/>
      <c r="H13" s="79"/>
      <c r="I13" s="80"/>
      <c r="J13" s="79"/>
      <c r="K13" s="79"/>
      <c r="L13" s="81"/>
      <c r="N13" s="9" t="s">
        <v>478</v>
      </c>
      <c r="O13" s="81"/>
      <c r="Q13" s="81"/>
      <c r="R13" s="79"/>
    </row>
    <row r="14" spans="1:18" s="212" customFormat="1" ht="10.199999999999999" x14ac:dyDescent="0.2">
      <c r="F14" s="219"/>
    </row>
    <row r="15" spans="1:18" s="212" customFormat="1" ht="40.799999999999997" x14ac:dyDescent="0.2">
      <c r="A15" s="220" t="s">
        <v>90</v>
      </c>
      <c r="B15" s="218"/>
      <c r="D15" s="384" t="s">
        <v>91</v>
      </c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R15" s="215" t="s">
        <v>91</v>
      </c>
    </row>
    <row r="16" spans="1:18" s="212" customFormat="1" ht="10.199999999999999" x14ac:dyDescent="0.2">
      <c r="A16" s="221" t="s">
        <v>92</v>
      </c>
      <c r="D16" s="216" t="s">
        <v>539</v>
      </c>
      <c r="E16" s="216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38" s="212" customFormat="1" ht="10.199999999999999" x14ac:dyDescent="0.2">
      <c r="A17" s="221"/>
      <c r="F17" s="218"/>
      <c r="G17" s="218"/>
      <c r="H17" s="218"/>
      <c r="I17" s="218"/>
      <c r="J17" s="218"/>
      <c r="K17" s="218"/>
      <c r="L17" s="218"/>
      <c r="M17" s="218"/>
      <c r="N17" s="218"/>
    </row>
    <row r="18" spans="1:38" x14ac:dyDescent="0.25">
      <c r="A18" s="375" t="s">
        <v>474</v>
      </c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</row>
    <row r="19" spans="1:38" s="212" customFormat="1" ht="10.199999999999999" x14ac:dyDescent="0.2">
      <c r="A19" s="385" t="s">
        <v>0</v>
      </c>
      <c r="B19" s="385"/>
      <c r="C19" s="385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</row>
    <row r="20" spans="1:38" s="212" customFormat="1" ht="10.199999999999999" x14ac:dyDescent="0.2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</row>
    <row r="21" spans="1:38" x14ac:dyDescent="0.25">
      <c r="A21" s="375"/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</row>
    <row r="22" spans="1:38" s="212" customFormat="1" ht="10.199999999999999" x14ac:dyDescent="0.2">
      <c r="A22" s="385" t="s">
        <v>93</v>
      </c>
      <c r="B22" s="385"/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</row>
    <row r="23" spans="1:38" s="212" customFormat="1" ht="17.399999999999999" x14ac:dyDescent="0.3">
      <c r="A23" s="380" t="s">
        <v>555</v>
      </c>
      <c r="B23" s="380"/>
      <c r="C23" s="380"/>
      <c r="D23" s="380"/>
      <c r="E23" s="380"/>
      <c r="F23" s="380"/>
      <c r="G23" s="380"/>
      <c r="H23" s="380"/>
      <c r="I23" s="380"/>
      <c r="J23" s="380"/>
      <c r="K23" s="380"/>
      <c r="L23" s="380"/>
      <c r="M23" s="380"/>
      <c r="N23" s="380"/>
    </row>
    <row r="24" spans="1:38" s="212" customFormat="1" ht="17.399999999999999" x14ac:dyDescent="0.3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</row>
    <row r="25" spans="1:38" s="212" customFormat="1" ht="10.199999999999999" x14ac:dyDescent="0.2">
      <c r="A25" s="386" t="s">
        <v>554</v>
      </c>
      <c r="B25" s="386"/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U25" s="215" t="s">
        <v>540</v>
      </c>
    </row>
    <row r="26" spans="1:38" s="212" customFormat="1" ht="10.199999999999999" x14ac:dyDescent="0.2">
      <c r="A26" s="385" t="s">
        <v>541</v>
      </c>
      <c r="B26" s="385"/>
      <c r="C26" s="385"/>
      <c r="D26" s="385"/>
      <c r="E26" s="385"/>
      <c r="F26" s="385"/>
      <c r="G26" s="385"/>
      <c r="H26" s="385"/>
      <c r="I26" s="385"/>
      <c r="J26" s="385"/>
      <c r="K26" s="385"/>
      <c r="L26" s="385"/>
      <c r="M26" s="385"/>
      <c r="N26" s="385"/>
    </row>
    <row r="27" spans="1:38" s="212" customFormat="1" ht="10.199999999999999" x14ac:dyDescent="0.2">
      <c r="A27" s="88" t="s">
        <v>96</v>
      </c>
      <c r="B27" s="96" t="s">
        <v>97</v>
      </c>
      <c r="C27" s="86" t="s">
        <v>98</v>
      </c>
      <c r="D27" s="86"/>
      <c r="E27" s="86"/>
      <c r="F27" s="97"/>
      <c r="G27" s="97"/>
      <c r="H27" s="97"/>
      <c r="I27" s="97"/>
      <c r="J27" s="97"/>
      <c r="K27" s="97"/>
      <c r="L27" s="97"/>
      <c r="M27" s="97"/>
      <c r="N27" s="97"/>
    </row>
    <row r="28" spans="1:38" ht="15" customHeight="1" x14ac:dyDescent="0.25">
      <c r="A28" s="88" t="s">
        <v>99</v>
      </c>
      <c r="B28" s="372" t="s">
        <v>532</v>
      </c>
      <c r="C28" s="372"/>
      <c r="D28" s="372"/>
      <c r="E28" s="372"/>
      <c r="F28" s="372"/>
      <c r="G28" s="97"/>
      <c r="H28" s="97"/>
      <c r="I28" s="97"/>
      <c r="J28" s="97"/>
      <c r="K28" s="97"/>
      <c r="L28" s="97"/>
      <c r="M28" s="97"/>
      <c r="N28" s="97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</row>
    <row r="29" spans="1:38" s="212" customFormat="1" ht="10.199999999999999" x14ac:dyDescent="0.2">
      <c r="A29" s="88"/>
      <c r="B29" s="373" t="s">
        <v>100</v>
      </c>
      <c r="C29" s="373"/>
      <c r="D29" s="373"/>
      <c r="E29" s="373"/>
      <c r="F29" s="373"/>
      <c r="G29" s="98"/>
      <c r="H29" s="98"/>
      <c r="I29" s="98"/>
      <c r="J29" s="98"/>
      <c r="K29" s="98"/>
      <c r="L29" s="98"/>
      <c r="M29" s="99"/>
      <c r="N29" s="98"/>
    </row>
    <row r="30" spans="1:38" s="212" customFormat="1" ht="10.199999999999999" x14ac:dyDescent="0.2">
      <c r="A30" s="88"/>
      <c r="B30" s="88"/>
      <c r="C30" s="88"/>
      <c r="D30" s="100"/>
      <c r="E30" s="100"/>
      <c r="F30" s="100"/>
      <c r="G30" s="100"/>
      <c r="H30" s="100"/>
      <c r="I30" s="100"/>
      <c r="J30" s="100"/>
      <c r="K30" s="100"/>
      <c r="L30" s="100"/>
      <c r="M30" s="98"/>
      <c r="N30" s="98"/>
    </row>
    <row r="31" spans="1:38" s="212" customFormat="1" ht="10.199999999999999" x14ac:dyDescent="0.2">
      <c r="A31" s="101" t="s">
        <v>449</v>
      </c>
      <c r="B31" s="88"/>
      <c r="C31" s="88"/>
      <c r="D31" s="102" t="s">
        <v>533</v>
      </c>
      <c r="E31" s="103"/>
      <c r="F31" s="104"/>
      <c r="G31" s="105"/>
      <c r="H31" s="105"/>
      <c r="I31" s="105"/>
      <c r="J31" s="105"/>
      <c r="K31" s="105"/>
      <c r="L31" s="105"/>
      <c r="M31" s="105"/>
      <c r="N31" s="105"/>
    </row>
    <row r="32" spans="1:38" s="212" customFormat="1" ht="10.199999999999999" x14ac:dyDescent="0.2">
      <c r="A32" s="88"/>
      <c r="B32" s="89"/>
      <c r="C32" s="89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24" s="212" customFormat="1" x14ac:dyDescent="0.25">
      <c r="A33" s="101" t="s">
        <v>101</v>
      </c>
      <c r="B33" s="89"/>
      <c r="C33" s="107">
        <v>2.1800000000000002</v>
      </c>
      <c r="D33" s="108" t="s">
        <v>450</v>
      </c>
      <c r="E33" s="109" t="s">
        <v>103</v>
      </c>
      <c r="F33" s="1"/>
      <c r="G33" s="89"/>
      <c r="H33" s="89"/>
      <c r="I33" s="89"/>
      <c r="J33" s="89"/>
      <c r="K33" s="89"/>
      <c r="L33" s="110"/>
      <c r="M33" s="110"/>
      <c r="N33" s="89"/>
    </row>
    <row r="34" spans="1:24" s="212" customFormat="1" x14ac:dyDescent="0.25">
      <c r="A34" s="88"/>
      <c r="B34" s="111" t="s">
        <v>104</v>
      </c>
      <c r="C34" s="112"/>
      <c r="D34" s="113"/>
      <c r="E34" s="109"/>
      <c r="F34" s="1"/>
      <c r="G34" s="89"/>
      <c r="H34" s="1"/>
      <c r="I34" s="1"/>
      <c r="J34" s="1"/>
      <c r="K34" s="1"/>
      <c r="L34" s="1"/>
      <c r="M34" s="1"/>
      <c r="N34" s="1"/>
    </row>
    <row r="35" spans="1:24" s="212" customFormat="1" x14ac:dyDescent="0.25">
      <c r="A35" s="88"/>
      <c r="B35" s="114" t="s">
        <v>105</v>
      </c>
      <c r="C35" s="107">
        <v>0</v>
      </c>
      <c r="D35" s="108" t="s">
        <v>113</v>
      </c>
      <c r="E35" s="109" t="s">
        <v>103</v>
      </c>
      <c r="F35" s="1"/>
      <c r="G35" s="89" t="s">
        <v>107</v>
      </c>
      <c r="H35" s="1"/>
      <c r="I35" s="89"/>
      <c r="J35" s="89"/>
      <c r="K35" s="89"/>
      <c r="L35" s="107">
        <v>1.04</v>
      </c>
      <c r="M35" s="115" t="s">
        <v>451</v>
      </c>
      <c r="N35" s="109" t="s">
        <v>103</v>
      </c>
    </row>
    <row r="36" spans="1:24" s="212" customFormat="1" x14ac:dyDescent="0.25">
      <c r="A36" s="88"/>
      <c r="B36" s="114" t="s">
        <v>15</v>
      </c>
      <c r="C36" s="107">
        <v>0</v>
      </c>
      <c r="D36" s="116" t="s">
        <v>113</v>
      </c>
      <c r="E36" s="109" t="s">
        <v>103</v>
      </c>
      <c r="F36" s="1"/>
      <c r="G36" s="89" t="s">
        <v>110</v>
      </c>
      <c r="H36" s="1"/>
      <c r="I36" s="89"/>
      <c r="J36" s="89"/>
      <c r="K36" s="89"/>
      <c r="L36" s="363">
        <v>6.59</v>
      </c>
      <c r="M36" s="363"/>
      <c r="N36" s="109" t="s">
        <v>111</v>
      </c>
    </row>
    <row r="37" spans="1:24" s="212" customFormat="1" x14ac:dyDescent="0.25">
      <c r="A37" s="88"/>
      <c r="B37" s="114" t="s">
        <v>112</v>
      </c>
      <c r="C37" s="107">
        <v>0</v>
      </c>
      <c r="D37" s="116" t="s">
        <v>113</v>
      </c>
      <c r="E37" s="109" t="s">
        <v>103</v>
      </c>
      <c r="F37" s="1"/>
      <c r="G37" s="89" t="s">
        <v>114</v>
      </c>
      <c r="H37" s="1"/>
      <c r="I37" s="89"/>
      <c r="J37" s="89"/>
      <c r="K37" s="89"/>
      <c r="L37" s="363"/>
      <c r="M37" s="363"/>
      <c r="N37" s="109" t="s">
        <v>111</v>
      </c>
    </row>
    <row r="38" spans="1:24" s="212" customFormat="1" x14ac:dyDescent="0.25">
      <c r="A38" s="88"/>
      <c r="B38" s="114" t="s">
        <v>115</v>
      </c>
      <c r="C38" s="107">
        <v>2.1800000000000002</v>
      </c>
      <c r="D38" s="108" t="s">
        <v>450</v>
      </c>
      <c r="E38" s="109" t="s">
        <v>103</v>
      </c>
      <c r="F38" s="1"/>
      <c r="G38" s="89"/>
      <c r="H38" s="89"/>
      <c r="I38" s="89"/>
      <c r="J38" s="89"/>
      <c r="K38" s="89"/>
      <c r="L38" s="364" t="s">
        <v>117</v>
      </c>
      <c r="M38" s="364"/>
      <c r="N38" s="89"/>
    </row>
    <row r="39" spans="1:24" s="212" customFormat="1" x14ac:dyDescent="0.25">
      <c r="A39" s="11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24" s="212" customFormat="1" ht="29.25" customHeight="1" x14ac:dyDescent="0.2">
      <c r="A40" s="365" t="s">
        <v>118</v>
      </c>
      <c r="B40" s="366" t="s">
        <v>49</v>
      </c>
      <c r="C40" s="366" t="s">
        <v>57</v>
      </c>
      <c r="D40" s="366"/>
      <c r="E40" s="366"/>
      <c r="F40" s="366" t="s">
        <v>58</v>
      </c>
      <c r="G40" s="366" t="s">
        <v>119</v>
      </c>
      <c r="H40" s="366"/>
      <c r="I40" s="366"/>
      <c r="J40" s="366" t="s">
        <v>452</v>
      </c>
      <c r="K40" s="366"/>
      <c r="L40" s="366"/>
      <c r="M40" s="366" t="s">
        <v>121</v>
      </c>
      <c r="N40" s="366" t="s">
        <v>122</v>
      </c>
    </row>
    <row r="41" spans="1:24" s="212" customFormat="1" ht="29.25" customHeight="1" x14ac:dyDescent="0.2">
      <c r="A41" s="365"/>
      <c r="B41" s="366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</row>
    <row r="42" spans="1:24" s="212" customFormat="1" ht="40.799999999999997" x14ac:dyDescent="0.2">
      <c r="A42" s="365"/>
      <c r="B42" s="366"/>
      <c r="C42" s="366"/>
      <c r="D42" s="366"/>
      <c r="E42" s="366"/>
      <c r="F42" s="366"/>
      <c r="G42" s="118" t="s">
        <v>123</v>
      </c>
      <c r="H42" s="118" t="s">
        <v>124</v>
      </c>
      <c r="I42" s="118" t="s">
        <v>125</v>
      </c>
      <c r="J42" s="118" t="s">
        <v>123</v>
      </c>
      <c r="K42" s="118" t="s">
        <v>124</v>
      </c>
      <c r="L42" s="118" t="s">
        <v>126</v>
      </c>
      <c r="M42" s="366"/>
      <c r="N42" s="366"/>
    </row>
    <row r="43" spans="1:24" s="212" customFormat="1" ht="10.199999999999999" x14ac:dyDescent="0.2">
      <c r="A43" s="119">
        <v>1</v>
      </c>
      <c r="B43" s="120">
        <v>2</v>
      </c>
      <c r="C43" s="359">
        <v>3</v>
      </c>
      <c r="D43" s="359"/>
      <c r="E43" s="359"/>
      <c r="F43" s="120">
        <v>4</v>
      </c>
      <c r="G43" s="120">
        <v>5</v>
      </c>
      <c r="H43" s="120">
        <v>6</v>
      </c>
      <c r="I43" s="120">
        <v>7</v>
      </c>
      <c r="J43" s="120">
        <v>8</v>
      </c>
      <c r="K43" s="120">
        <v>9</v>
      </c>
      <c r="L43" s="120">
        <v>10</v>
      </c>
      <c r="M43" s="120">
        <v>11</v>
      </c>
      <c r="N43" s="120">
        <v>12</v>
      </c>
    </row>
    <row r="44" spans="1:24" s="212" customFormat="1" ht="12" customHeight="1" x14ac:dyDescent="0.2">
      <c r="A44" s="360" t="s">
        <v>453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2"/>
      <c r="V44" s="225" t="s">
        <v>542</v>
      </c>
    </row>
    <row r="45" spans="1:24" s="212" customFormat="1" ht="26.25" customHeight="1" x14ac:dyDescent="0.2">
      <c r="A45" s="121" t="s">
        <v>127</v>
      </c>
      <c r="B45" s="122" t="s">
        <v>454</v>
      </c>
      <c r="C45" s="351" t="s">
        <v>455</v>
      </c>
      <c r="D45" s="351"/>
      <c r="E45" s="351"/>
      <c r="F45" s="123" t="s">
        <v>456</v>
      </c>
      <c r="G45" s="124"/>
      <c r="H45" s="124"/>
      <c r="I45" s="125">
        <v>5</v>
      </c>
      <c r="J45" s="126"/>
      <c r="K45" s="124"/>
      <c r="L45" s="126"/>
      <c r="M45" s="124"/>
      <c r="N45" s="127"/>
      <c r="V45" s="225"/>
      <c r="W45" s="226" t="s">
        <v>543</v>
      </c>
    </row>
    <row r="46" spans="1:24" s="212" customFormat="1" ht="11.4" x14ac:dyDescent="0.2">
      <c r="A46" s="128"/>
      <c r="B46" s="129" t="s">
        <v>6</v>
      </c>
      <c r="C46" s="354" t="s">
        <v>457</v>
      </c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5"/>
      <c r="V46" s="225"/>
      <c r="W46" s="226"/>
      <c r="X46" s="215" t="s">
        <v>131</v>
      </c>
    </row>
    <row r="47" spans="1:24" s="212" customFormat="1" ht="15" customHeight="1" x14ac:dyDescent="0.2">
      <c r="A47" s="130"/>
      <c r="B47" s="129" t="s">
        <v>550</v>
      </c>
      <c r="C47" s="349" t="s">
        <v>551</v>
      </c>
      <c r="D47" s="349"/>
      <c r="E47" s="349"/>
      <c r="F47" s="131" t="s">
        <v>137</v>
      </c>
      <c r="G47" s="139">
        <v>0.5</v>
      </c>
      <c r="H47" s="139">
        <v>0.8</v>
      </c>
      <c r="I47" s="133">
        <v>2</v>
      </c>
      <c r="J47" s="134">
        <v>12.92</v>
      </c>
      <c r="K47" s="135"/>
      <c r="L47" s="134">
        <v>25.84</v>
      </c>
      <c r="M47" s="135"/>
      <c r="N47" s="137"/>
      <c r="V47" s="225"/>
      <c r="W47" s="226"/>
      <c r="X47" s="215" t="s">
        <v>133</v>
      </c>
    </row>
    <row r="48" spans="1:24" s="212" customFormat="1" ht="15" customHeight="1" x14ac:dyDescent="0.2">
      <c r="A48" s="130"/>
      <c r="B48" s="129" t="s">
        <v>552</v>
      </c>
      <c r="C48" s="349" t="s">
        <v>553</v>
      </c>
      <c r="D48" s="349"/>
      <c r="E48" s="349"/>
      <c r="F48" s="131" t="s">
        <v>137</v>
      </c>
      <c r="G48" s="139">
        <v>0.5</v>
      </c>
      <c r="H48" s="139">
        <v>0.8</v>
      </c>
      <c r="I48" s="133">
        <v>2</v>
      </c>
      <c r="J48" s="134">
        <v>12.69</v>
      </c>
      <c r="K48" s="135"/>
      <c r="L48" s="134">
        <v>25.38</v>
      </c>
      <c r="M48" s="135"/>
      <c r="N48" s="137"/>
      <c r="V48" s="225"/>
      <c r="W48" s="226"/>
      <c r="X48" s="215" t="s">
        <v>135</v>
      </c>
    </row>
    <row r="49" spans="1:28" s="212" customFormat="1" ht="15" customHeight="1" x14ac:dyDescent="0.2">
      <c r="A49" s="138"/>
      <c r="B49" s="129" t="s">
        <v>127</v>
      </c>
      <c r="C49" s="349" t="s">
        <v>131</v>
      </c>
      <c r="D49" s="349"/>
      <c r="E49" s="349"/>
      <c r="F49" s="131"/>
      <c r="G49" s="135"/>
      <c r="H49" s="135"/>
      <c r="I49" s="135"/>
      <c r="J49" s="134">
        <v>12.81</v>
      </c>
      <c r="K49" s="139">
        <v>0.8</v>
      </c>
      <c r="L49" s="134">
        <v>51.24</v>
      </c>
      <c r="M49" s="132">
        <v>12.27</v>
      </c>
      <c r="N49" s="155">
        <v>628.71</v>
      </c>
      <c r="V49" s="225"/>
      <c r="W49" s="226"/>
      <c r="X49" s="215" t="s">
        <v>159</v>
      </c>
    </row>
    <row r="50" spans="1:28" s="212" customFormat="1" ht="15" customHeight="1" x14ac:dyDescent="0.2">
      <c r="A50" s="130"/>
      <c r="B50" s="129"/>
      <c r="C50" s="349" t="s">
        <v>136</v>
      </c>
      <c r="D50" s="349"/>
      <c r="E50" s="349"/>
      <c r="F50" s="131" t="s">
        <v>137</v>
      </c>
      <c r="G50" s="133">
        <v>1</v>
      </c>
      <c r="H50" s="139">
        <v>0.8</v>
      </c>
      <c r="I50" s="133">
        <v>4</v>
      </c>
      <c r="J50" s="144"/>
      <c r="K50" s="135"/>
      <c r="L50" s="144"/>
      <c r="M50" s="135"/>
      <c r="N50" s="137"/>
      <c r="V50" s="225"/>
      <c r="W50" s="226"/>
      <c r="Y50" s="227" t="s">
        <v>544</v>
      </c>
    </row>
    <row r="51" spans="1:28" s="212" customFormat="1" ht="15" customHeight="1" x14ac:dyDescent="0.2">
      <c r="A51" s="138"/>
      <c r="B51" s="129"/>
      <c r="C51" s="353" t="s">
        <v>139</v>
      </c>
      <c r="D51" s="353"/>
      <c r="E51" s="353"/>
      <c r="F51" s="146"/>
      <c r="G51" s="147"/>
      <c r="H51" s="147"/>
      <c r="I51" s="147"/>
      <c r="J51" s="148">
        <v>12.81</v>
      </c>
      <c r="K51" s="147"/>
      <c r="L51" s="148">
        <v>51.24</v>
      </c>
      <c r="M51" s="147"/>
      <c r="N51" s="159">
        <v>628.71</v>
      </c>
      <c r="V51" s="225"/>
      <c r="W51" s="226"/>
      <c r="Y51" s="227" t="s">
        <v>497</v>
      </c>
    </row>
    <row r="52" spans="1:28" s="212" customFormat="1" ht="15" customHeight="1" x14ac:dyDescent="0.2">
      <c r="A52" s="130"/>
      <c r="B52" s="129"/>
      <c r="C52" s="349" t="s">
        <v>140</v>
      </c>
      <c r="D52" s="349"/>
      <c r="E52" s="349"/>
      <c r="F52" s="131"/>
      <c r="G52" s="135"/>
      <c r="H52" s="135"/>
      <c r="I52" s="135"/>
      <c r="J52" s="144"/>
      <c r="K52" s="135"/>
      <c r="L52" s="134">
        <v>51.24</v>
      </c>
      <c r="M52" s="135"/>
      <c r="N52" s="155">
        <v>628.71</v>
      </c>
      <c r="V52" s="225"/>
      <c r="W52" s="226"/>
      <c r="Y52" s="227"/>
      <c r="Z52" s="215" t="s">
        <v>136</v>
      </c>
    </row>
    <row r="53" spans="1:28" s="212" customFormat="1" ht="26.25" customHeight="1" x14ac:dyDescent="0.2">
      <c r="A53" s="130"/>
      <c r="B53" s="129" t="s">
        <v>458</v>
      </c>
      <c r="C53" s="349" t="s">
        <v>459</v>
      </c>
      <c r="D53" s="349"/>
      <c r="E53" s="349"/>
      <c r="F53" s="131" t="s">
        <v>143</v>
      </c>
      <c r="G53" s="133">
        <v>74</v>
      </c>
      <c r="H53" s="135"/>
      <c r="I53" s="133">
        <v>74</v>
      </c>
      <c r="J53" s="144"/>
      <c r="K53" s="135"/>
      <c r="L53" s="134">
        <v>37.92</v>
      </c>
      <c r="M53" s="135"/>
      <c r="N53" s="155">
        <v>465.25</v>
      </c>
      <c r="V53" s="225"/>
      <c r="W53" s="226"/>
      <c r="Y53" s="227"/>
      <c r="Z53" s="215" t="s">
        <v>138</v>
      </c>
    </row>
    <row r="54" spans="1:28" s="212" customFormat="1" ht="26.25" customHeight="1" x14ac:dyDescent="0.2">
      <c r="A54" s="130"/>
      <c r="B54" s="129" t="s">
        <v>460</v>
      </c>
      <c r="C54" s="349" t="s">
        <v>461</v>
      </c>
      <c r="D54" s="349"/>
      <c r="E54" s="349"/>
      <c r="F54" s="131" t="s">
        <v>143</v>
      </c>
      <c r="G54" s="133">
        <v>36</v>
      </c>
      <c r="H54" s="135"/>
      <c r="I54" s="133">
        <v>36</v>
      </c>
      <c r="J54" s="144"/>
      <c r="K54" s="135"/>
      <c r="L54" s="134">
        <v>18.45</v>
      </c>
      <c r="M54" s="135"/>
      <c r="N54" s="155">
        <v>226.34</v>
      </c>
      <c r="V54" s="225"/>
      <c r="W54" s="226"/>
      <c r="Y54" s="227"/>
      <c r="AA54" s="215" t="s">
        <v>139</v>
      </c>
    </row>
    <row r="55" spans="1:28" s="212" customFormat="1" ht="11.4" x14ac:dyDescent="0.2">
      <c r="A55" s="151"/>
      <c r="B55" s="152"/>
      <c r="C55" s="351" t="s">
        <v>146</v>
      </c>
      <c r="D55" s="351"/>
      <c r="E55" s="351"/>
      <c r="F55" s="123"/>
      <c r="G55" s="124"/>
      <c r="H55" s="124"/>
      <c r="I55" s="124"/>
      <c r="J55" s="126"/>
      <c r="K55" s="124"/>
      <c r="L55" s="157">
        <v>107.61</v>
      </c>
      <c r="M55" s="147"/>
      <c r="N55" s="154">
        <v>1320.3</v>
      </c>
      <c r="V55" s="225"/>
      <c r="W55" s="226"/>
      <c r="Y55" s="227"/>
      <c r="Z55" s="215" t="s">
        <v>140</v>
      </c>
    </row>
    <row r="56" spans="1:28" s="212" customFormat="1" ht="22.5" customHeight="1" x14ac:dyDescent="0.2">
      <c r="A56" s="121" t="s">
        <v>132</v>
      </c>
      <c r="B56" s="122" t="s">
        <v>462</v>
      </c>
      <c r="C56" s="351" t="s">
        <v>463</v>
      </c>
      <c r="D56" s="351"/>
      <c r="E56" s="351"/>
      <c r="F56" s="123" t="s">
        <v>456</v>
      </c>
      <c r="G56" s="124"/>
      <c r="H56" s="124"/>
      <c r="I56" s="125">
        <v>1</v>
      </c>
      <c r="J56" s="126"/>
      <c r="K56" s="124"/>
      <c r="L56" s="126"/>
      <c r="M56" s="124"/>
      <c r="N56" s="127"/>
      <c r="V56" s="225"/>
      <c r="W56" s="226"/>
      <c r="Y56" s="227"/>
      <c r="Z56" s="215" t="s">
        <v>142</v>
      </c>
    </row>
    <row r="57" spans="1:28" s="212" customFormat="1" ht="15" customHeight="1" x14ac:dyDescent="0.2">
      <c r="A57" s="128"/>
      <c r="B57" s="129" t="s">
        <v>6</v>
      </c>
      <c r="C57" s="354" t="s">
        <v>464</v>
      </c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5"/>
      <c r="V57" s="225"/>
      <c r="W57" s="226"/>
      <c r="Y57" s="227"/>
      <c r="Z57" s="215" t="s">
        <v>145</v>
      </c>
    </row>
    <row r="58" spans="1:28" s="212" customFormat="1" ht="15" customHeight="1" x14ac:dyDescent="0.2">
      <c r="A58" s="130"/>
      <c r="B58" s="129" t="s">
        <v>550</v>
      </c>
      <c r="C58" s="349" t="s">
        <v>551</v>
      </c>
      <c r="D58" s="349"/>
      <c r="E58" s="349"/>
      <c r="F58" s="131" t="s">
        <v>137</v>
      </c>
      <c r="G58" s="132">
        <v>1.62</v>
      </c>
      <c r="H58" s="139">
        <v>0.8</v>
      </c>
      <c r="I58" s="158">
        <v>1.296</v>
      </c>
      <c r="J58" s="134">
        <v>12.92</v>
      </c>
      <c r="K58" s="135"/>
      <c r="L58" s="134">
        <v>16.739999999999998</v>
      </c>
      <c r="M58" s="135"/>
      <c r="N58" s="137"/>
      <c r="V58" s="225"/>
      <c r="W58" s="226"/>
      <c r="Y58" s="227"/>
      <c r="AB58" s="226" t="s">
        <v>146</v>
      </c>
    </row>
    <row r="59" spans="1:28" s="212" customFormat="1" ht="15" customHeight="1" x14ac:dyDescent="0.2">
      <c r="A59" s="130"/>
      <c r="B59" s="129" t="s">
        <v>552</v>
      </c>
      <c r="C59" s="349" t="s">
        <v>553</v>
      </c>
      <c r="D59" s="349"/>
      <c r="E59" s="349"/>
      <c r="F59" s="131" t="s">
        <v>137</v>
      </c>
      <c r="G59" s="132">
        <v>1.62</v>
      </c>
      <c r="H59" s="139">
        <v>0.8</v>
      </c>
      <c r="I59" s="158">
        <v>1.296</v>
      </c>
      <c r="J59" s="134">
        <v>12.69</v>
      </c>
      <c r="K59" s="135"/>
      <c r="L59" s="134">
        <v>16.45</v>
      </c>
      <c r="M59" s="135"/>
      <c r="N59" s="137"/>
      <c r="V59" s="225"/>
      <c r="W59" s="226" t="s">
        <v>545</v>
      </c>
      <c r="Y59" s="227"/>
      <c r="AB59" s="226"/>
    </row>
    <row r="60" spans="1:28" s="212" customFormat="1" ht="15" customHeight="1" x14ac:dyDescent="0.2">
      <c r="A60" s="138"/>
      <c r="B60" s="129" t="s">
        <v>127</v>
      </c>
      <c r="C60" s="349" t="s">
        <v>131</v>
      </c>
      <c r="D60" s="349"/>
      <c r="E60" s="349"/>
      <c r="F60" s="131"/>
      <c r="G60" s="135"/>
      <c r="H60" s="135"/>
      <c r="I60" s="135"/>
      <c r="J60" s="134">
        <v>41.49</v>
      </c>
      <c r="K60" s="139">
        <v>0.8</v>
      </c>
      <c r="L60" s="134">
        <v>33.19</v>
      </c>
      <c r="M60" s="132">
        <v>12.27</v>
      </c>
      <c r="N60" s="155">
        <v>407.24</v>
      </c>
      <c r="V60" s="225"/>
      <c r="W60" s="226"/>
      <c r="Y60" s="227"/>
      <c r="AB60" s="226"/>
    </row>
    <row r="61" spans="1:28" s="212" customFormat="1" ht="15" customHeight="1" x14ac:dyDescent="0.2">
      <c r="A61" s="130"/>
      <c r="B61" s="129"/>
      <c r="C61" s="349" t="s">
        <v>136</v>
      </c>
      <c r="D61" s="349"/>
      <c r="E61" s="349"/>
      <c r="F61" s="131" t="s">
        <v>137</v>
      </c>
      <c r="G61" s="132">
        <v>3.24</v>
      </c>
      <c r="H61" s="139">
        <v>0.8</v>
      </c>
      <c r="I61" s="158">
        <v>2.5920000000000001</v>
      </c>
      <c r="J61" s="144"/>
      <c r="K61" s="135"/>
      <c r="L61" s="144"/>
      <c r="M61" s="135"/>
      <c r="N61" s="137"/>
      <c r="V61" s="225"/>
      <c r="W61" s="226" t="s">
        <v>546</v>
      </c>
      <c r="Y61" s="227"/>
      <c r="AB61" s="226"/>
    </row>
    <row r="62" spans="1:28" s="212" customFormat="1" ht="15" customHeight="1" x14ac:dyDescent="0.2">
      <c r="A62" s="138"/>
      <c r="B62" s="129"/>
      <c r="C62" s="353" t="s">
        <v>139</v>
      </c>
      <c r="D62" s="353"/>
      <c r="E62" s="353"/>
      <c r="F62" s="146"/>
      <c r="G62" s="147"/>
      <c r="H62" s="147"/>
      <c r="I62" s="147"/>
      <c r="J62" s="148">
        <v>41.49</v>
      </c>
      <c r="K62" s="147"/>
      <c r="L62" s="148">
        <v>33.19</v>
      </c>
      <c r="M62" s="147"/>
      <c r="N62" s="159">
        <v>407.24</v>
      </c>
      <c r="V62" s="225"/>
      <c r="W62" s="226"/>
      <c r="X62" s="215" t="s">
        <v>131</v>
      </c>
      <c r="Y62" s="227"/>
      <c r="AB62" s="226"/>
    </row>
    <row r="63" spans="1:28" s="212" customFormat="1" ht="15" customHeight="1" x14ac:dyDescent="0.2">
      <c r="A63" s="130"/>
      <c r="B63" s="129"/>
      <c r="C63" s="349" t="s">
        <v>140</v>
      </c>
      <c r="D63" s="349"/>
      <c r="E63" s="349"/>
      <c r="F63" s="131"/>
      <c r="G63" s="135"/>
      <c r="H63" s="135"/>
      <c r="I63" s="135"/>
      <c r="J63" s="144"/>
      <c r="K63" s="135"/>
      <c r="L63" s="134">
        <v>33.19</v>
      </c>
      <c r="M63" s="135"/>
      <c r="N63" s="155">
        <v>407.24</v>
      </c>
      <c r="V63" s="225"/>
      <c r="W63" s="226"/>
      <c r="X63" s="215" t="s">
        <v>133</v>
      </c>
      <c r="Y63" s="227"/>
      <c r="AB63" s="226"/>
    </row>
    <row r="64" spans="1:28" s="212" customFormat="1" ht="26.25" customHeight="1" x14ac:dyDescent="0.2">
      <c r="A64" s="130"/>
      <c r="B64" s="129" t="s">
        <v>458</v>
      </c>
      <c r="C64" s="349" t="s">
        <v>459</v>
      </c>
      <c r="D64" s="349"/>
      <c r="E64" s="349"/>
      <c r="F64" s="131" t="s">
        <v>143</v>
      </c>
      <c r="G64" s="133">
        <v>74</v>
      </c>
      <c r="H64" s="135"/>
      <c r="I64" s="133">
        <v>74</v>
      </c>
      <c r="J64" s="144"/>
      <c r="K64" s="135"/>
      <c r="L64" s="134">
        <v>24.56</v>
      </c>
      <c r="M64" s="135"/>
      <c r="N64" s="155">
        <v>301.36</v>
      </c>
      <c r="V64" s="225"/>
      <c r="W64" s="226"/>
      <c r="X64" s="215" t="s">
        <v>135</v>
      </c>
      <c r="Y64" s="227"/>
      <c r="AB64" s="226"/>
    </row>
    <row r="65" spans="1:29" s="212" customFormat="1" ht="26.25" customHeight="1" x14ac:dyDescent="0.2">
      <c r="A65" s="130"/>
      <c r="B65" s="129" t="s">
        <v>460</v>
      </c>
      <c r="C65" s="349" t="s">
        <v>461</v>
      </c>
      <c r="D65" s="349"/>
      <c r="E65" s="349"/>
      <c r="F65" s="131" t="s">
        <v>143</v>
      </c>
      <c r="G65" s="133">
        <v>36</v>
      </c>
      <c r="H65" s="135"/>
      <c r="I65" s="133">
        <v>36</v>
      </c>
      <c r="J65" s="144"/>
      <c r="K65" s="135"/>
      <c r="L65" s="134">
        <v>11.95</v>
      </c>
      <c r="M65" s="135"/>
      <c r="N65" s="155">
        <v>146.61000000000001</v>
      </c>
      <c r="V65" s="225"/>
      <c r="W65" s="226"/>
      <c r="Y65" s="227" t="s">
        <v>505</v>
      </c>
      <c r="AB65" s="226"/>
    </row>
    <row r="66" spans="1:29" s="212" customFormat="1" ht="15" customHeight="1" x14ac:dyDescent="0.2">
      <c r="A66" s="151"/>
      <c r="B66" s="152"/>
      <c r="C66" s="351" t="s">
        <v>146</v>
      </c>
      <c r="D66" s="351"/>
      <c r="E66" s="351"/>
      <c r="F66" s="123"/>
      <c r="G66" s="124"/>
      <c r="H66" s="124"/>
      <c r="I66" s="124"/>
      <c r="J66" s="126"/>
      <c r="K66" s="124"/>
      <c r="L66" s="157">
        <v>69.7</v>
      </c>
      <c r="M66" s="147"/>
      <c r="N66" s="160">
        <v>855.21</v>
      </c>
      <c r="V66" s="225"/>
      <c r="W66" s="226"/>
      <c r="Y66" s="227"/>
      <c r="Z66" s="215" t="s">
        <v>136</v>
      </c>
      <c r="AB66" s="226"/>
    </row>
    <row r="67" spans="1:29" s="212" customFormat="1" ht="15" customHeight="1" x14ac:dyDescent="0.2">
      <c r="A67" s="184"/>
      <c r="B67" s="185"/>
      <c r="C67" s="351" t="s">
        <v>215</v>
      </c>
      <c r="D67" s="351"/>
      <c r="E67" s="351"/>
      <c r="F67" s="351"/>
      <c r="G67" s="351"/>
      <c r="H67" s="351"/>
      <c r="I67" s="351"/>
      <c r="J67" s="351"/>
      <c r="K67" s="351"/>
      <c r="L67" s="186"/>
      <c r="M67" s="187"/>
      <c r="N67" s="188"/>
      <c r="V67" s="225"/>
      <c r="W67" s="226"/>
      <c r="Y67" s="227"/>
      <c r="Z67" s="215" t="s">
        <v>140</v>
      </c>
      <c r="AB67" s="226"/>
    </row>
    <row r="68" spans="1:29" s="212" customFormat="1" ht="15" customHeight="1" x14ac:dyDescent="0.2">
      <c r="A68" s="189"/>
      <c r="B68" s="129"/>
      <c r="C68" s="349" t="s">
        <v>165</v>
      </c>
      <c r="D68" s="349"/>
      <c r="E68" s="349"/>
      <c r="F68" s="349"/>
      <c r="G68" s="349"/>
      <c r="H68" s="349"/>
      <c r="I68" s="349"/>
      <c r="J68" s="349"/>
      <c r="K68" s="349"/>
      <c r="L68" s="194">
        <v>84.43</v>
      </c>
      <c r="M68" s="191"/>
      <c r="N68" s="199">
        <v>1035.95</v>
      </c>
      <c r="V68" s="225"/>
      <c r="W68" s="226"/>
      <c r="Y68" s="227"/>
      <c r="Z68" s="215" t="s">
        <v>142</v>
      </c>
      <c r="AB68" s="226"/>
    </row>
    <row r="69" spans="1:29" s="212" customFormat="1" ht="15" customHeight="1" x14ac:dyDescent="0.2">
      <c r="A69" s="189"/>
      <c r="B69" s="129"/>
      <c r="C69" s="349" t="s">
        <v>166</v>
      </c>
      <c r="D69" s="349"/>
      <c r="E69" s="349"/>
      <c r="F69" s="349"/>
      <c r="G69" s="349"/>
      <c r="H69" s="349"/>
      <c r="I69" s="349"/>
      <c r="J69" s="349"/>
      <c r="K69" s="349"/>
      <c r="L69" s="193"/>
      <c r="M69" s="191"/>
      <c r="N69" s="192"/>
      <c r="V69" s="225"/>
      <c r="W69" s="226"/>
      <c r="Y69" s="227"/>
      <c r="Z69" s="215" t="s">
        <v>145</v>
      </c>
      <c r="AB69" s="226"/>
    </row>
    <row r="70" spans="1:29" s="212" customFormat="1" ht="15" customHeight="1" x14ac:dyDescent="0.2">
      <c r="A70" s="189"/>
      <c r="B70" s="129"/>
      <c r="C70" s="349" t="s">
        <v>167</v>
      </c>
      <c r="D70" s="349"/>
      <c r="E70" s="349"/>
      <c r="F70" s="349"/>
      <c r="G70" s="349"/>
      <c r="H70" s="349"/>
      <c r="I70" s="349"/>
      <c r="J70" s="349"/>
      <c r="K70" s="349"/>
      <c r="L70" s="194">
        <v>84.43</v>
      </c>
      <c r="M70" s="191"/>
      <c r="N70" s="199">
        <v>1035.95</v>
      </c>
      <c r="V70" s="225"/>
      <c r="W70" s="226"/>
      <c r="Y70" s="227"/>
      <c r="AB70" s="226" t="s">
        <v>146</v>
      </c>
    </row>
    <row r="71" spans="1:29" s="212" customFormat="1" ht="15" customHeight="1" x14ac:dyDescent="0.2">
      <c r="A71" s="189"/>
      <c r="B71" s="129"/>
      <c r="C71" s="349" t="s">
        <v>465</v>
      </c>
      <c r="D71" s="349"/>
      <c r="E71" s="349"/>
      <c r="F71" s="349"/>
      <c r="G71" s="349"/>
      <c r="H71" s="349"/>
      <c r="I71" s="349"/>
      <c r="J71" s="349"/>
      <c r="K71" s="349"/>
      <c r="L71" s="194">
        <v>177.31</v>
      </c>
      <c r="M71" s="191"/>
      <c r="N71" s="199">
        <v>2175.5100000000002</v>
      </c>
      <c r="V71" s="225"/>
      <c r="W71" s="226" t="s">
        <v>547</v>
      </c>
      <c r="Y71" s="227"/>
      <c r="AB71" s="226"/>
    </row>
    <row r="72" spans="1:29" s="212" customFormat="1" ht="15" customHeight="1" x14ac:dyDescent="0.2">
      <c r="A72" s="189"/>
      <c r="B72" s="129"/>
      <c r="C72" s="349" t="s">
        <v>466</v>
      </c>
      <c r="D72" s="349"/>
      <c r="E72" s="349"/>
      <c r="F72" s="349"/>
      <c r="G72" s="349"/>
      <c r="H72" s="349"/>
      <c r="I72" s="349"/>
      <c r="J72" s="349"/>
      <c r="K72" s="349"/>
      <c r="L72" s="194">
        <v>177.31</v>
      </c>
      <c r="M72" s="191"/>
      <c r="N72" s="199">
        <v>2175.5100000000002</v>
      </c>
      <c r="V72" s="225"/>
      <c r="W72" s="226"/>
      <c r="Y72" s="227"/>
      <c r="AB72" s="226"/>
    </row>
    <row r="73" spans="1:29" s="212" customFormat="1" ht="15" customHeight="1" x14ac:dyDescent="0.2">
      <c r="A73" s="189"/>
      <c r="B73" s="129"/>
      <c r="C73" s="349" t="s">
        <v>467</v>
      </c>
      <c r="D73" s="349"/>
      <c r="E73" s="349"/>
      <c r="F73" s="349"/>
      <c r="G73" s="349"/>
      <c r="H73" s="349"/>
      <c r="I73" s="349"/>
      <c r="J73" s="349"/>
      <c r="K73" s="349"/>
      <c r="L73" s="193"/>
      <c r="M73" s="191"/>
      <c r="N73" s="192"/>
      <c r="V73" s="225"/>
      <c r="W73" s="226"/>
      <c r="Y73" s="227"/>
      <c r="AB73" s="226"/>
      <c r="AC73" s="226" t="s">
        <v>328</v>
      </c>
    </row>
    <row r="74" spans="1:29" s="212" customFormat="1" ht="15" customHeight="1" x14ac:dyDescent="0.2">
      <c r="A74" s="189"/>
      <c r="B74" s="129"/>
      <c r="C74" s="349" t="s">
        <v>468</v>
      </c>
      <c r="D74" s="349"/>
      <c r="E74" s="349"/>
      <c r="F74" s="349"/>
      <c r="G74" s="349"/>
      <c r="H74" s="349"/>
      <c r="I74" s="349"/>
      <c r="J74" s="349"/>
      <c r="K74" s="349"/>
      <c r="L74" s="194">
        <v>84.43</v>
      </c>
      <c r="M74" s="191"/>
      <c r="N74" s="199">
        <v>1035.95</v>
      </c>
      <c r="V74" s="225"/>
      <c r="W74" s="226" t="s">
        <v>494</v>
      </c>
      <c r="Y74" s="227"/>
      <c r="AB74" s="226"/>
      <c r="AC74" s="226"/>
    </row>
    <row r="75" spans="1:29" s="212" customFormat="1" ht="15" customHeight="1" x14ac:dyDescent="0.2">
      <c r="A75" s="189"/>
      <c r="B75" s="129"/>
      <c r="C75" s="349" t="s">
        <v>469</v>
      </c>
      <c r="D75" s="349"/>
      <c r="E75" s="349"/>
      <c r="F75" s="349"/>
      <c r="G75" s="349"/>
      <c r="H75" s="349"/>
      <c r="I75" s="349"/>
      <c r="J75" s="349"/>
      <c r="K75" s="349"/>
      <c r="L75" s="194">
        <v>62.48</v>
      </c>
      <c r="M75" s="191"/>
      <c r="N75" s="207">
        <v>766.61</v>
      </c>
      <c r="V75" s="225"/>
      <c r="W75" s="226"/>
      <c r="Y75" s="227"/>
      <c r="AB75" s="226"/>
      <c r="AC75" s="226"/>
    </row>
    <row r="76" spans="1:29" s="212" customFormat="1" ht="15" customHeight="1" x14ac:dyDescent="0.2">
      <c r="A76" s="189"/>
      <c r="B76" s="129"/>
      <c r="C76" s="349" t="s">
        <v>470</v>
      </c>
      <c r="D76" s="349"/>
      <c r="E76" s="349"/>
      <c r="F76" s="349"/>
      <c r="G76" s="349"/>
      <c r="H76" s="349"/>
      <c r="I76" s="349"/>
      <c r="J76" s="349"/>
      <c r="K76" s="349"/>
      <c r="L76" s="194">
        <v>30.4</v>
      </c>
      <c r="M76" s="191"/>
      <c r="N76" s="207">
        <v>372.95</v>
      </c>
      <c r="V76" s="225"/>
      <c r="W76" s="226" t="s">
        <v>548</v>
      </c>
      <c r="Y76" s="227"/>
      <c r="AB76" s="226"/>
      <c r="AC76" s="226"/>
    </row>
    <row r="77" spans="1:29" s="212" customFormat="1" ht="15" customHeight="1" x14ac:dyDescent="0.2">
      <c r="A77" s="189"/>
      <c r="B77" s="129"/>
      <c r="C77" s="349" t="s">
        <v>177</v>
      </c>
      <c r="D77" s="349"/>
      <c r="E77" s="349"/>
      <c r="F77" s="349"/>
      <c r="G77" s="349"/>
      <c r="H77" s="349"/>
      <c r="I77" s="349"/>
      <c r="J77" s="349"/>
      <c r="K77" s="349"/>
      <c r="L77" s="194">
        <v>84.43</v>
      </c>
      <c r="M77" s="191"/>
      <c r="N77" s="199">
        <v>1035.95</v>
      </c>
      <c r="V77" s="225"/>
      <c r="W77" s="226"/>
      <c r="Y77" s="227"/>
      <c r="AB77" s="226"/>
      <c r="AC77" s="226"/>
    </row>
    <row r="78" spans="1:29" s="212" customFormat="1" ht="15" customHeight="1" x14ac:dyDescent="0.2">
      <c r="A78" s="189"/>
      <c r="B78" s="129"/>
      <c r="C78" s="349" t="s">
        <v>178</v>
      </c>
      <c r="D78" s="349"/>
      <c r="E78" s="349"/>
      <c r="F78" s="349"/>
      <c r="G78" s="349"/>
      <c r="H78" s="349"/>
      <c r="I78" s="349"/>
      <c r="J78" s="349"/>
      <c r="K78" s="349"/>
      <c r="L78" s="194">
        <v>62.48</v>
      </c>
      <c r="M78" s="191"/>
      <c r="N78" s="207">
        <v>766.61</v>
      </c>
      <c r="V78" s="225"/>
      <c r="W78" s="226" t="s">
        <v>549</v>
      </c>
      <c r="Y78" s="227"/>
      <c r="AB78" s="226"/>
      <c r="AC78" s="226"/>
    </row>
    <row r="79" spans="1:29" s="212" customFormat="1" ht="15" customHeight="1" x14ac:dyDescent="0.2">
      <c r="A79" s="189"/>
      <c r="B79" s="129"/>
      <c r="C79" s="349" t="s">
        <v>179</v>
      </c>
      <c r="D79" s="349"/>
      <c r="E79" s="349"/>
      <c r="F79" s="349"/>
      <c r="G79" s="349"/>
      <c r="H79" s="349"/>
      <c r="I79" s="349"/>
      <c r="J79" s="349"/>
      <c r="K79" s="349"/>
      <c r="L79" s="194">
        <v>30.4</v>
      </c>
      <c r="M79" s="191"/>
      <c r="N79" s="207">
        <v>372.95</v>
      </c>
      <c r="V79" s="225"/>
      <c r="W79" s="226"/>
      <c r="Y79" s="227"/>
      <c r="AB79" s="226"/>
      <c r="AC79" s="226"/>
    </row>
    <row r="80" spans="1:29" s="212" customFormat="1" ht="15" customHeight="1" x14ac:dyDescent="0.2">
      <c r="A80" s="189"/>
      <c r="B80" s="195"/>
      <c r="C80" s="350" t="s">
        <v>216</v>
      </c>
      <c r="D80" s="350"/>
      <c r="E80" s="350"/>
      <c r="F80" s="350"/>
      <c r="G80" s="350"/>
      <c r="H80" s="350"/>
      <c r="I80" s="350"/>
      <c r="J80" s="350"/>
      <c r="K80" s="350"/>
      <c r="L80" s="206">
        <v>177.31</v>
      </c>
      <c r="M80" s="197"/>
      <c r="N80" s="200">
        <v>2175.5100000000002</v>
      </c>
      <c r="V80" s="225"/>
      <c r="W80" s="226" t="s">
        <v>494</v>
      </c>
      <c r="Y80" s="227"/>
      <c r="AB80" s="226"/>
      <c r="AC80" s="226"/>
    </row>
    <row r="81" spans="1:245" s="212" customFormat="1" ht="1.5" customHeight="1" x14ac:dyDescent="0.2">
      <c r="B81" s="228"/>
      <c r="C81" s="229"/>
      <c r="D81" s="229"/>
      <c r="E81" s="229"/>
      <c r="F81" s="229"/>
      <c r="G81" s="229"/>
      <c r="H81" s="229"/>
      <c r="I81" s="229"/>
      <c r="J81" s="229"/>
      <c r="K81" s="229"/>
      <c r="L81" s="230"/>
      <c r="M81" s="231"/>
      <c r="N81" s="232"/>
    </row>
    <row r="82" spans="1:245" s="212" customFormat="1" ht="17.25" customHeight="1" x14ac:dyDescent="0.2">
      <c r="A82" s="233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</row>
    <row r="83" spans="1:245" s="28" customFormat="1" ht="24.75" customHeight="1" x14ac:dyDescent="0.3">
      <c r="A83" s="22"/>
      <c r="B83" s="390" t="s">
        <v>578</v>
      </c>
      <c r="C83" s="23"/>
      <c r="D83" s="24"/>
      <c r="E83" s="38"/>
      <c r="F83" s="23"/>
      <c r="G83" s="23"/>
      <c r="I83" s="23"/>
      <c r="J83" s="23"/>
      <c r="K83" s="26"/>
      <c r="L83" s="29"/>
      <c r="M83" s="30"/>
    </row>
    <row r="84" spans="1:245" s="28" customFormat="1" ht="24.75" customHeight="1" x14ac:dyDescent="0.3">
      <c r="A84" s="31"/>
      <c r="B84" s="388" t="s">
        <v>579</v>
      </c>
      <c r="C84" s="388"/>
      <c r="D84" s="388"/>
      <c r="E84" s="388"/>
      <c r="F84" s="23"/>
      <c r="G84" s="23"/>
      <c r="I84" s="23"/>
      <c r="J84" s="23"/>
      <c r="K84" s="32"/>
      <c r="L84" s="32"/>
      <c r="M84" s="32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</row>
    <row r="85" spans="1:245" s="28" customFormat="1" ht="24.75" customHeight="1" x14ac:dyDescent="0.25">
      <c r="A85" s="31"/>
      <c r="B85" s="39"/>
      <c r="C85" s="23"/>
      <c r="D85" s="40"/>
      <c r="E85" s="40"/>
      <c r="F85" s="23"/>
      <c r="G85" s="40"/>
      <c r="I85" s="23"/>
      <c r="J85" s="23"/>
      <c r="K85" s="34"/>
      <c r="L85" s="32"/>
      <c r="M85" s="32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</row>
    <row r="86" spans="1:245" s="28" customFormat="1" ht="24.75" customHeight="1" x14ac:dyDescent="0.25">
      <c r="A86" s="35"/>
      <c r="B86" s="41"/>
      <c r="C86" s="23"/>
      <c r="D86" s="42"/>
      <c r="E86" s="42"/>
      <c r="F86" s="23"/>
      <c r="G86" s="40"/>
      <c r="I86" s="23"/>
      <c r="J86" s="23"/>
      <c r="K86" s="36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</row>
    <row r="88" spans="1:245" s="212" customFormat="1" ht="10.199999999999999" x14ac:dyDescent="0.2">
      <c r="A88" s="387"/>
      <c r="B88" s="387"/>
      <c r="C88" s="387"/>
      <c r="D88" s="387"/>
      <c r="E88" s="387"/>
      <c r="F88" s="387"/>
      <c r="G88" s="387"/>
      <c r="H88" s="387"/>
      <c r="I88" s="387"/>
      <c r="J88" s="387"/>
      <c r="K88" s="387"/>
      <c r="L88" s="387"/>
      <c r="M88" s="387"/>
      <c r="N88" s="387"/>
      <c r="AL88" s="215" t="s">
        <v>19</v>
      </c>
    </row>
    <row r="89" spans="1:245" s="212" customFormat="1" ht="10.199999999999999" x14ac:dyDescent="0.2">
      <c r="B89" s="234"/>
      <c r="D89" s="234"/>
      <c r="F89" s="234"/>
    </row>
  </sheetData>
  <mergeCells count="67">
    <mergeCell ref="A88:N88"/>
    <mergeCell ref="C69:K69"/>
    <mergeCell ref="C70:K70"/>
    <mergeCell ref="C71:K71"/>
    <mergeCell ref="C67:K67"/>
    <mergeCell ref="C68:K68"/>
    <mergeCell ref="C77:K77"/>
    <mergeCell ref="C78:K78"/>
    <mergeCell ref="C79:K79"/>
    <mergeCell ref="C80:K80"/>
    <mergeCell ref="C72:K72"/>
    <mergeCell ref="C73:K73"/>
    <mergeCell ref="C74:K74"/>
    <mergeCell ref="C75:K75"/>
    <mergeCell ref="C76:K76"/>
    <mergeCell ref="B84:E84"/>
    <mergeCell ref="C65:E65"/>
    <mergeCell ref="C66:E66"/>
    <mergeCell ref="C62:E62"/>
    <mergeCell ref="C63:E63"/>
    <mergeCell ref="C64:E64"/>
    <mergeCell ref="C58:E58"/>
    <mergeCell ref="C59:E59"/>
    <mergeCell ref="C60:E60"/>
    <mergeCell ref="C61:E61"/>
    <mergeCell ref="C57:N57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6:N46"/>
    <mergeCell ref="N40:N42"/>
    <mergeCell ref="C43:E43"/>
    <mergeCell ref="A44:N44"/>
    <mergeCell ref="C45:E45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L37:M37"/>
    <mergeCell ref="L38:M38"/>
    <mergeCell ref="B29:F29"/>
    <mergeCell ref="L36:M36"/>
    <mergeCell ref="A23:N23"/>
    <mergeCell ref="A4:C4"/>
    <mergeCell ref="K4:N4"/>
    <mergeCell ref="A5:D5"/>
    <mergeCell ref="J5:N5"/>
    <mergeCell ref="A6:D6"/>
    <mergeCell ref="J6:N6"/>
    <mergeCell ref="D15:N15"/>
    <mergeCell ref="A18:N18"/>
    <mergeCell ref="A19:N19"/>
    <mergeCell ref="A21:N21"/>
    <mergeCell ref="A22:N22"/>
  </mergeCells>
  <pageMargins left="0.17" right="0.1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ССР</vt:lpstr>
      <vt:lpstr>ЛСР 01-01-01</vt:lpstr>
      <vt:lpstr>ЛСР 01-01-02</vt:lpstr>
      <vt:lpstr>ЛСР-02-01-01</vt:lpstr>
      <vt:lpstr>ЛСР 09-01-01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Минаев Вячеслав Борисович</cp:lastModifiedBy>
  <cp:lastPrinted>2023-02-02T11:53:54Z</cp:lastPrinted>
  <dcterms:created xsi:type="dcterms:W3CDTF">2012-09-25T04:33:48Z</dcterms:created>
  <dcterms:modified xsi:type="dcterms:W3CDTF">2023-04-27T12:30:55Z</dcterms:modified>
</cp:coreProperties>
</file>